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iUR7r1gB1qyDn24vpM+yfNDj+BUQ=="/>
    </ext>
  </extLst>
</workbook>
</file>

<file path=xl/sharedStrings.xml><?xml version="1.0" encoding="utf-8"?>
<sst xmlns="http://schemas.openxmlformats.org/spreadsheetml/2006/main" count="210" uniqueCount="74">
  <si>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</si>
  <si>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</si>
  <si>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</si>
  <si>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</si>
  <si>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</si>
  <si>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</si>
  <si>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</si>
  <si>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</si>
  <si>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</si>
  <si>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</si>
  <si>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</si>
  <si>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</si>
  <si>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</si>
  <si>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</si>
  <si>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</si>
  <si>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</si>
  <si>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</si>
  <si>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</si>
  <si>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</si>
  <si>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</si>
  <si>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</si>
  <si>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</si>
  <si>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</si>
  <si>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</si>
  <si>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</si>
  <si>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</si>
  <si>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</si>
  <si>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Curtea de Arges - Vernesti</t>
  </si>
  <si>
    <t xml:space="preserve">     Cod traseu: </t>
  </si>
  <si>
    <t>031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</si>
  <si>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</si>
  <si>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</si>
  <si>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</si>
  <si>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</si>
  <si>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</si>
  <si>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</si>
  <si>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</si>
  <si>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</si>
  <si>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</si>
  <si>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</si>
  <si>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</si>
  <si>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</si>
  <si>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</si>
  <si>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</si>
  <si>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</si>
  <si>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</si>
  <si>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</si>
  <si>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Curtea de Arges-RMR</t>
  </si>
  <si>
    <t>S</t>
  </si>
  <si>
    <t>C.A. Blocuri ANL</t>
  </si>
  <si>
    <t>C.A. Fantana lui Manole</t>
  </si>
  <si>
    <t>C.A. Piata Ivancea</t>
  </si>
  <si>
    <t>Valea Danului1</t>
  </si>
  <si>
    <t>Valea Danului2</t>
  </si>
  <si>
    <t>D</t>
  </si>
  <si>
    <t>Valea Danului3</t>
  </si>
  <si>
    <t>2</t>
  </si>
  <si>
    <t>Valea Danului4</t>
  </si>
  <si>
    <t>Valea Danului5</t>
  </si>
  <si>
    <t>Baniceni1</t>
  </si>
  <si>
    <t>Baniceni2</t>
  </si>
  <si>
    <t>Vernesti</t>
  </si>
  <si>
    <t>1=5</t>
  </si>
  <si>
    <t>1=7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</si>
  <si>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</si>
  <si>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</si>
  <si>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</si>
  <si>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</si>
  <si>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</si>
  <si>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</si>
  <si>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</si>
  <si>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</si>
  <si>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</si>
  <si>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EMITENT,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</si>
</sst>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</font>
    <font>
      <sz val="10.0"/>
      <color theme="1"/>
      <name val="Arial"/>
    </font>
    <font>
      <b/>
      <sz val="10.0"/>
      <color theme="1"/>
      <name val="Arial"/>
    </font>
    <font>
      <b/>
      <sz val="14.0"/>
      <color theme="1"/>
      <name val="Arial"/>
    </font>
    <font>
      <sz val="14.0"/>
      <color theme="1"/>
      <name val="Arial"/>
    </font>
    <font>
      <b/>
      <sz val="11.0"/>
      <color theme="1"/>
      <name val="Arial"/>
    </font>
    <font/>
    <font>
      <sz val="11.0"/>
      <color rgb="FF9C65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C000"/>
        <bgColor rgb="FFFFC000"/>
      </patternFill>
    </fill>
  </fills>
  <borders count="33">
    <border/>
    <border>
      <left/>
      <right/>
      <top/>
      <bottom/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/>
      <right style="thin">
        <color rgb="FF000000"/>
      </right>
      <top/>
      <bottom/>
    </border>
    <border>
      <right style="thin">
        <color rgb="FF000000"/>
      </right>
      <bottom style="medium">
        <color rgb="FF000000"/>
      </bottom>
    </border>
    <border>
      <left/>
      <right style="medium">
        <color rgb="FF000000"/>
      </right>
      <top/>
      <bottom/>
    </border>
  </borders>
  <cellStyleXfs count="1">
    <xf borderId="0" fillId="0" fontId="0" numFmtId="0" applyAlignment="1" applyFont="1"/>
  </cellStyleXfs>
  <cellXfs count="8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2" numFmtId="0" xfId="0" applyAlignment="1" applyFont="1">
      <alignment horizontal="left"/>
    </xf>
    <xf borderId="0" fillId="0" fontId="2" numFmtId="0" xfId="0" applyAlignment="1" applyFont="1">
      <alignment horizontal="center"/>
    </xf>
    <xf borderId="0" fillId="0" fontId="1" numFmtId="49" xfId="0" applyAlignment="1" applyFont="1" applyNumberFormat="1">
      <alignment horizontal="center"/>
    </xf>
    <xf borderId="0" fillId="0" fontId="1" numFmtId="0" xfId="0" applyAlignment="1" applyFont="1">
      <alignment horizontal="right"/>
    </xf>
    <xf borderId="1" fillId="2" fontId="1" numFmtId="0" xfId="0" applyAlignment="1" applyBorder="1" applyFill="1" applyFont="1">
      <alignment horizontal="center"/>
    </xf>
    <xf borderId="0" fillId="0" fontId="3" numFmtId="0" xfId="0" applyAlignment="1" applyFont="1">
      <alignment horizontal="center"/>
    </xf>
    <xf borderId="0" fillId="0" fontId="4" numFmtId="0" xfId="0" applyAlignment="1" applyFont="1">
      <alignment horizontal="center"/>
    </xf>
    <xf borderId="0" fillId="0" fontId="4" numFmtId="0" xfId="0" applyFont="1"/>
    <xf borderId="1" fillId="2" fontId="1" numFmtId="0" xfId="0" applyBorder="1" applyFont="1"/>
    <xf borderId="0" fillId="0" fontId="4" numFmtId="0" xfId="0" applyAlignment="1" applyFont="1">
      <alignment horizontal="left"/>
    </xf>
    <xf borderId="0" fillId="0" fontId="1" numFmtId="0" xfId="0" applyAlignment="1" applyFont="1">
      <alignment horizontal="left"/>
    </xf>
    <xf quotePrefix="1" borderId="0" fillId="0" fontId="4" numFmtId="0" xfId="0" applyAlignment="1" applyFont="1">
      <alignment horizontal="left"/>
    </xf>
    <xf borderId="2" fillId="0" fontId="5" numFmtId="0" xfId="0" applyAlignment="1" applyBorder="1" applyFont="1">
      <alignment horizontal="center"/>
    </xf>
    <xf borderId="3" fillId="0" fontId="6" numFmtId="0" xfId="0" applyBorder="1" applyFont="1"/>
    <xf borderId="4" fillId="0" fontId="5" numFmtId="0" xfId="0" applyBorder="1" applyFont="1"/>
    <xf borderId="4" fillId="0" fontId="5" numFmtId="0" xfId="0" applyAlignment="1" applyBorder="1" applyFont="1">
      <alignment horizontal="center"/>
    </xf>
    <xf borderId="5" fillId="0" fontId="5" numFmtId="0" xfId="0" applyAlignment="1" applyBorder="1" applyFont="1">
      <alignment horizontal="center"/>
    </xf>
    <xf borderId="6" fillId="0" fontId="6" numFmtId="0" xfId="0" applyBorder="1" applyFont="1"/>
    <xf borderId="7" fillId="0" fontId="6" numFmtId="0" xfId="0" applyBorder="1" applyFont="1"/>
    <xf borderId="0" fillId="0" fontId="5" numFmtId="0" xfId="0" applyFont="1"/>
    <xf borderId="8" fillId="0" fontId="5" numFmtId="0" xfId="0" applyBorder="1" applyFont="1"/>
    <xf borderId="9" fillId="0" fontId="5" numFmtId="0" xfId="0" applyBorder="1" applyFont="1"/>
    <xf borderId="9" fillId="0" fontId="5" numFmtId="0" xfId="0" applyAlignment="1" applyBorder="1" applyFont="1">
      <alignment horizontal="center"/>
    </xf>
    <xf borderId="10" fillId="0" fontId="5" numFmtId="0" xfId="0" applyAlignment="1" applyBorder="1" applyFont="1">
      <alignment horizontal="center"/>
    </xf>
    <xf borderId="11" fillId="0" fontId="5" numFmtId="0" xfId="0" applyAlignment="1" applyBorder="1" applyFont="1">
      <alignment horizontal="center"/>
    </xf>
    <xf borderId="11" fillId="0" fontId="5" numFmtId="0" xfId="0" applyBorder="1" applyFont="1"/>
    <xf borderId="12" fillId="0" fontId="5" numFmtId="0" xfId="0" applyAlignment="1" applyBorder="1" applyFont="1">
      <alignment horizontal="center"/>
    </xf>
    <xf borderId="0" fillId="0" fontId="5" numFmtId="0" xfId="0" applyAlignment="1" applyFont="1">
      <alignment horizontal="center" vertical="center"/>
    </xf>
    <xf borderId="13" fillId="2" fontId="5" numFmtId="0" xfId="0" applyAlignment="1" applyBorder="1" applyFont="1">
      <alignment horizontal="center"/>
    </xf>
    <xf borderId="14" fillId="2" fontId="5" numFmtId="0" xfId="0" applyAlignment="1" applyBorder="1" applyFont="1">
      <alignment horizontal="center"/>
    </xf>
    <xf borderId="15" fillId="0" fontId="5" numFmtId="0" xfId="0" applyBorder="1" applyFont="1"/>
    <xf borderId="15" fillId="0" fontId="5" numFmtId="0" xfId="0" applyAlignment="1" applyBorder="1" applyFont="1">
      <alignment horizontal="center"/>
    </xf>
    <xf borderId="16" fillId="2" fontId="5" numFmtId="0" xfId="0" applyAlignment="1" applyBorder="1" applyFont="1">
      <alignment horizontal="center"/>
    </xf>
    <xf borderId="17" fillId="0" fontId="2" numFmtId="20" xfId="0" applyBorder="1" applyFont="1" applyNumberFormat="1"/>
    <xf borderId="18" fillId="0" fontId="2" numFmtId="20" xfId="0" applyBorder="1" applyFont="1" applyNumberFormat="1"/>
    <xf borderId="18" fillId="0" fontId="1" numFmtId="0" xfId="0" applyAlignment="1" applyBorder="1" applyFont="1">
      <alignment horizontal="right"/>
    </xf>
    <xf borderId="18" fillId="0" fontId="1" numFmtId="0" xfId="0" applyAlignment="1" applyBorder="1" applyFont="1">
      <alignment horizontal="center"/>
    </xf>
    <xf borderId="18" fillId="0" fontId="1" numFmtId="0" xfId="0" applyAlignment="1" applyBorder="1" applyFont="1">
      <alignment shrinkToFit="0" wrapText="1"/>
    </xf>
    <xf borderId="18" fillId="0" fontId="1" numFmtId="20" xfId="0" applyBorder="1" applyFont="1" applyNumberFormat="1"/>
    <xf borderId="19" fillId="0" fontId="1" numFmtId="20" xfId="0" applyBorder="1" applyFont="1" applyNumberFormat="1"/>
    <xf borderId="0" fillId="0" fontId="1" numFmtId="0" xfId="0" applyAlignment="1" applyFont="1">
      <alignment horizontal="center"/>
    </xf>
    <xf borderId="0" fillId="0" fontId="1" numFmtId="1" xfId="0" applyFont="1" applyNumberFormat="1"/>
    <xf borderId="17" fillId="0" fontId="1" numFmtId="20" xfId="0" applyBorder="1" applyFont="1" applyNumberFormat="1"/>
    <xf borderId="18" fillId="0" fontId="1" numFmtId="0" xfId="0" applyAlignment="1" applyBorder="1" applyFont="1">
      <alignment horizontal="left"/>
    </xf>
    <xf borderId="1" fillId="2" fontId="1" numFmtId="49" xfId="0" applyAlignment="1" applyBorder="1" applyFont="1" applyNumberFormat="1">
      <alignment horizontal="center"/>
    </xf>
    <xf borderId="0" fillId="0" fontId="1" numFmtId="21" xfId="0" applyFont="1" applyNumberFormat="1"/>
    <xf borderId="0" fillId="0" fontId="7" numFmtId="0" xfId="0" applyFont="1"/>
    <xf borderId="18" fillId="0" fontId="1" numFmtId="0" xfId="0" applyBorder="1" applyFont="1"/>
    <xf borderId="19" fillId="0" fontId="2" numFmtId="20" xfId="0" applyBorder="1" applyFont="1" applyNumberFormat="1"/>
    <xf borderId="20" fillId="0" fontId="1" numFmtId="0" xfId="0" applyBorder="1" applyFont="1"/>
    <xf borderId="20" fillId="0" fontId="1" numFmtId="0" xfId="0" applyAlignment="1" applyBorder="1" applyFont="1">
      <alignment horizontal="center"/>
    </xf>
    <xf borderId="21" fillId="0" fontId="1" numFmtId="0" xfId="0" applyAlignment="1" applyBorder="1" applyFont="1">
      <alignment horizontal="center"/>
    </xf>
    <xf borderId="22" fillId="0" fontId="1" numFmtId="0" xfId="0" applyAlignment="1" applyBorder="1" applyFont="1">
      <alignment horizontal="center"/>
    </xf>
    <xf borderId="22" fillId="0" fontId="1" numFmtId="20" xfId="0" applyAlignment="1" applyBorder="1" applyFont="1" applyNumberFormat="1">
      <alignment horizontal="center"/>
    </xf>
    <xf borderId="22" fillId="0" fontId="1" numFmtId="0" xfId="0" applyBorder="1" applyFont="1"/>
    <xf borderId="23" fillId="0" fontId="1" numFmtId="20" xfId="0" applyAlignment="1" applyBorder="1" applyFont="1" applyNumberFormat="1">
      <alignment horizontal="center"/>
    </xf>
    <xf borderId="18" fillId="0" fontId="1" numFmtId="20" xfId="0" applyAlignment="1" applyBorder="1" applyFont="1" applyNumberFormat="1">
      <alignment horizontal="center"/>
    </xf>
    <xf borderId="19" fillId="0" fontId="1" numFmtId="20" xfId="0" applyAlignment="1" applyBorder="1" applyFont="1" applyNumberFormat="1">
      <alignment horizontal="center"/>
    </xf>
    <xf borderId="17" fillId="0" fontId="1" numFmtId="20" xfId="0" applyAlignment="1" applyBorder="1" applyFont="1" applyNumberFormat="1">
      <alignment horizontal="center"/>
    </xf>
    <xf borderId="23" fillId="0" fontId="1" numFmtId="0" xfId="0" applyAlignment="1" applyBorder="1" applyFont="1">
      <alignment horizontal="center"/>
    </xf>
    <xf borderId="24" fillId="0" fontId="5" numFmtId="0" xfId="0" applyBorder="1" applyFont="1"/>
    <xf borderId="24" fillId="0" fontId="5" numFmtId="0" xfId="0" applyAlignment="1" applyBorder="1" applyFont="1">
      <alignment horizontal="center"/>
    </xf>
    <xf borderId="6" fillId="0" fontId="5" numFmtId="0" xfId="0" applyAlignment="1" applyBorder="1" applyFont="1">
      <alignment horizontal="center"/>
    </xf>
    <xf borderId="25" fillId="0" fontId="5" numFmtId="0" xfId="0" applyAlignment="1" applyBorder="1" applyFont="1">
      <alignment horizontal="center"/>
    </xf>
    <xf borderId="26" fillId="0" fontId="6" numFmtId="0" xfId="0" applyBorder="1" applyFont="1"/>
    <xf borderId="8" fillId="0" fontId="6" numFmtId="0" xfId="0" applyBorder="1" applyFont="1"/>
    <xf borderId="8" fillId="0" fontId="1" numFmtId="0" xfId="0" applyBorder="1" applyFont="1"/>
    <xf borderId="8" fillId="0" fontId="5" numFmtId="0" xfId="0" applyAlignment="1" applyBorder="1" applyFont="1">
      <alignment horizontal="center"/>
    </xf>
    <xf borderId="26" fillId="0" fontId="5" numFmtId="0" xfId="0" applyAlignment="1" applyBorder="1" applyFont="1">
      <alignment horizontal="center"/>
    </xf>
    <xf borderId="27" fillId="0" fontId="5" numFmtId="0" xfId="0" applyAlignment="1" applyBorder="1" applyFont="1">
      <alignment horizontal="center"/>
    </xf>
    <xf borderId="28" fillId="0" fontId="5" numFmtId="0" xfId="0" applyAlignment="1" applyBorder="1" applyFont="1">
      <alignment horizontal="center"/>
    </xf>
    <xf borderId="28" fillId="0" fontId="1" numFmtId="0" xfId="0" applyBorder="1" applyFont="1"/>
    <xf borderId="29" fillId="0" fontId="5" numFmtId="0" xfId="0" applyAlignment="1" applyBorder="1" applyFont="1">
      <alignment horizontal="center"/>
    </xf>
    <xf borderId="30" fillId="2" fontId="5" numFmtId="0" xfId="0" applyAlignment="1" applyBorder="1" applyFont="1">
      <alignment horizontal="center"/>
    </xf>
    <xf borderId="31" fillId="0" fontId="1" numFmtId="0" xfId="0" applyBorder="1" applyFont="1"/>
    <xf borderId="32" fillId="2" fontId="5" numFmtId="0" xfId="0" applyAlignment="1" applyBorder="1" applyFont="1">
      <alignment horizontal="center"/>
    </xf>
    <xf borderId="28" fillId="0" fontId="1" numFmtId="0" xfId="0" applyAlignment="1" applyBorder="1" applyFont="1">
      <alignment horizontal="right"/>
    </xf>
    <xf borderId="28" fillId="0" fontId="1" numFmtId="0" xfId="0" applyAlignment="1" applyBorder="1" applyFont="1">
      <alignment horizontal="center"/>
    </xf>
    <xf borderId="28" fillId="0" fontId="1" numFmtId="0" xfId="0" applyAlignment="1" applyBorder="1" applyFont="1">
      <alignment shrinkToFit="0" wrapText="1"/>
    </xf>
    <xf borderId="18" fillId="0" fontId="2" numFmtId="20" xfId="0" applyAlignment="1" applyBorder="1" applyFont="1" applyNumberFormat="1">
      <alignment horizontal="center"/>
    </xf>
    <xf borderId="21" fillId="0" fontId="1" numFmtId="20" xfId="0" applyAlignment="1" applyBorder="1" applyFont="1" applyNumberFormat="1">
      <alignment horizontal="center"/>
    </xf>
    <xf borderId="22" fillId="0" fontId="1" numFmtId="20" xfId="0" applyBorder="1" applyFont="1" applyNumberFormat="1"/>
    <xf borderId="23" fillId="0" fontId="1" numFmtId="20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5" width="5.29"/>
    <col customWidth="1" min="6" max="6" width="4.71"/>
    <col customWidth="1" min="7" max="7" width="6.71"/>
    <col customWidth="1" min="8" max="8" width="28.71"/>
    <col customWidth="1" min="9" max="9" width="5.71"/>
    <col customWidth="1" min="10" max="10" width="6.29"/>
    <col customWidth="1" min="11" max="13" width="5.29"/>
    <col customWidth="1" min="14" max="15" width="8.71"/>
    <col customWidth="1" min="16" max="17" width="15.43"/>
    <col customWidth="1" min="18" max="18" width="17.0"/>
    <col customWidth="1" min="19" max="19" width="16.0"/>
    <col customWidth="1" min="20" max="28" width="8.7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 t="s">
        <v>0</v>
      </c>
      <c r="T1" s="2" t="s">
        <v>1</v>
      </c>
      <c r="U1" s="1"/>
      <c r="V1" s="1"/>
      <c r="W1" s="1"/>
      <c r="X1" s="1"/>
      <c r="Y1" s="1"/>
      <c r="Z1" s="1"/>
      <c r="AA1" s="1"/>
      <c r="AB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3" t="s">
        <v>2</v>
      </c>
      <c r="S2" s="1"/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3" t="s">
        <v>6</v>
      </c>
      <c r="S3" s="1"/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5" t="s">
        <v>10</v>
      </c>
      <c r="U4" s="5" t="s">
        <v>11</v>
      </c>
      <c r="V4" s="5" t="s">
        <v>12</v>
      </c>
      <c r="W4" s="5" t="s">
        <v>13</v>
      </c>
      <c r="X4" s="5" t="s">
        <v>14</v>
      </c>
      <c r="Y4" s="5" t="s">
        <v>15</v>
      </c>
      <c r="Z4" s="5" t="s">
        <v>16</v>
      </c>
      <c r="AA4" s="5" t="s">
        <v>17</v>
      </c>
      <c r="AB4" s="5" t="s">
        <v>18</v>
      </c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2" t="s">
        <v>19</v>
      </c>
      <c r="S5" s="6" t="s">
        <v>20</v>
      </c>
      <c r="T5" s="7">
        <v>35.0</v>
      </c>
      <c r="U5" s="7">
        <v>30.0</v>
      </c>
      <c r="V5" s="7">
        <v>15.0</v>
      </c>
      <c r="W5" s="7">
        <v>40.0</v>
      </c>
      <c r="X5" s="7">
        <v>35.0</v>
      </c>
      <c r="Y5" s="7">
        <v>15.0</v>
      </c>
      <c r="Z5" s="7">
        <v>40.0</v>
      </c>
      <c r="AA5" s="7">
        <v>35.0</v>
      </c>
      <c r="AB5" s="7">
        <v>15.0</v>
      </c>
    </row>
    <row r="6" ht="15.75" customHeight="1">
      <c r="A6" s="8" t="s">
        <v>21</v>
      </c>
      <c r="N6" s="1"/>
      <c r="O6" s="1"/>
      <c r="P6" s="1"/>
      <c r="Q6" s="1"/>
      <c r="R6" s="2" t="s">
        <v>22</v>
      </c>
      <c r="S6" s="6" t="s">
        <v>23</v>
      </c>
      <c r="T6" s="7">
        <v>45.0</v>
      </c>
      <c r="U6" s="7">
        <v>40.0</v>
      </c>
      <c r="V6" s="7">
        <v>20.0</v>
      </c>
      <c r="W6" s="7">
        <v>50.0</v>
      </c>
      <c r="X6" s="7">
        <v>45.0</v>
      </c>
      <c r="Y6" s="7">
        <v>20.0</v>
      </c>
      <c r="Z6" s="7">
        <v>50.0</v>
      </c>
      <c r="AA6" s="7">
        <v>45.0</v>
      </c>
      <c r="AB6" s="7">
        <v>20.0</v>
      </c>
    </row>
    <row r="7" ht="15.75" customHeight="1">
      <c r="A7" s="9" t="s">
        <v>24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ht="15.75" customHeight="1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1"/>
      <c r="O8" s="1"/>
      <c r="P8" s="1"/>
      <c r="Q8" s="1"/>
      <c r="R8" s="2" t="s">
        <v>26</v>
      </c>
      <c r="S8" s="1"/>
      <c r="T8" s="11">
        <v>34.0</v>
      </c>
      <c r="U8" s="1"/>
      <c r="V8" s="1"/>
      <c r="W8" s="1"/>
      <c r="X8" s="1"/>
      <c r="Y8" s="1"/>
      <c r="Z8" s="1"/>
      <c r="AA8" s="1"/>
      <c r="AB8" s="1"/>
    </row>
    <row r="9" ht="15.75" customHeight="1">
      <c r="A9" s="12"/>
      <c r="I9" s="12"/>
      <c r="J9" s="12"/>
      <c r="K9" s="13"/>
      <c r="L9" s="13"/>
      <c r="M9" s="13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>
      <c r="A10" s="12" t="s">
        <v>27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>
      <c r="A11" s="12" t="s">
        <v>28</v>
      </c>
      <c r="B11" s="12"/>
      <c r="C11" s="12"/>
      <c r="D11" s="12"/>
      <c r="E11" s="14" t="s">
        <v>29</v>
      </c>
      <c r="F11" s="12"/>
      <c r="G11" s="12"/>
      <c r="H11" s="12"/>
      <c r="I11" s="12"/>
      <c r="J11" s="12"/>
      <c r="K11" s="12"/>
      <c r="L11" s="12"/>
      <c r="M11" s="1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2.75" customHeight="1">
      <c r="A12" s="15" t="s">
        <v>30</v>
      </c>
      <c r="B12" s="16"/>
      <c r="C12" s="16"/>
      <c r="D12" s="16"/>
      <c r="E12" s="16"/>
      <c r="F12" s="17" t="s">
        <v>31</v>
      </c>
      <c r="G12" s="18" t="s">
        <v>32</v>
      </c>
      <c r="H12" s="18" t="s">
        <v>33</v>
      </c>
      <c r="I12" s="19" t="s">
        <v>34</v>
      </c>
      <c r="J12" s="20"/>
      <c r="K12" s="20"/>
      <c r="L12" s="20"/>
      <c r="M12" s="21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</row>
    <row r="13" ht="12.75" customHeight="1">
      <c r="A13" s="19" t="s">
        <v>35</v>
      </c>
      <c r="B13" s="20"/>
      <c r="C13" s="20"/>
      <c r="D13" s="20"/>
      <c r="E13" s="21"/>
      <c r="F13" s="23"/>
      <c r="G13" s="24" t="s">
        <v>36</v>
      </c>
      <c r="H13" s="25" t="s">
        <v>37</v>
      </c>
      <c r="I13" s="19" t="s">
        <v>35</v>
      </c>
      <c r="J13" s="20"/>
      <c r="K13" s="20"/>
      <c r="L13" s="20"/>
      <c r="M13" s="21"/>
      <c r="N13" s="22"/>
      <c r="O13" s="22"/>
      <c r="P13" s="22"/>
      <c r="Q13" s="22"/>
      <c r="R13" s="22" t="s">
        <v>38</v>
      </c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ht="12.75" customHeight="1">
      <c r="A14" s="26" t="s">
        <v>39</v>
      </c>
      <c r="B14" s="27" t="s">
        <v>40</v>
      </c>
      <c r="C14" s="27" t="s">
        <v>41</v>
      </c>
      <c r="D14" s="27" t="s">
        <v>42</v>
      </c>
      <c r="E14" s="27" t="s">
        <v>43</v>
      </c>
      <c r="F14" s="28"/>
      <c r="G14" s="28"/>
      <c r="H14" s="27"/>
      <c r="I14" s="27" t="s">
        <v>39</v>
      </c>
      <c r="J14" s="27" t="s">
        <v>40</v>
      </c>
      <c r="K14" s="27" t="s">
        <v>41</v>
      </c>
      <c r="L14" s="27" t="s">
        <v>42</v>
      </c>
      <c r="M14" s="29" t="s">
        <v>43</v>
      </c>
      <c r="N14" s="22"/>
      <c r="O14" s="22" t="s">
        <v>44</v>
      </c>
      <c r="P14" s="22" t="s">
        <v>6</v>
      </c>
      <c r="Q14" s="22" t="s">
        <v>2</v>
      </c>
      <c r="R14" s="30" t="s">
        <v>45</v>
      </c>
      <c r="S14" s="30" t="s">
        <v>46</v>
      </c>
      <c r="T14" s="22"/>
      <c r="U14" s="22"/>
      <c r="V14" s="22"/>
      <c r="W14" s="22"/>
      <c r="X14" s="22"/>
      <c r="Y14" s="22"/>
      <c r="Z14" s="22"/>
      <c r="AA14" s="22"/>
      <c r="AB14" s="22"/>
    </row>
    <row r="15" ht="12.75" customHeight="1">
      <c r="A15" s="31" t="s">
        <v>23</v>
      </c>
      <c r="B15" s="32" t="s">
        <v>23</v>
      </c>
      <c r="C15" s="32" t="s">
        <v>23</v>
      </c>
      <c r="D15" s="32" t="s">
        <v>23</v>
      </c>
      <c r="E15" s="32" t="s">
        <v>23</v>
      </c>
      <c r="F15" s="33"/>
      <c r="G15" s="33"/>
      <c r="H15" s="34"/>
      <c r="I15" s="32" t="s">
        <v>23</v>
      </c>
      <c r="J15" s="32" t="s">
        <v>23</v>
      </c>
      <c r="K15" s="32" t="s">
        <v>23</v>
      </c>
      <c r="L15" s="32" t="s">
        <v>23</v>
      </c>
      <c r="M15" s="35" t="s">
        <v>23</v>
      </c>
      <c r="N15" s="22"/>
      <c r="O15" s="22"/>
      <c r="P15" s="22"/>
      <c r="Q15" s="22"/>
      <c r="R15" s="30" t="s">
        <v>23</v>
      </c>
      <c r="S15" s="30" t="s">
        <v>20</v>
      </c>
      <c r="T15" s="22"/>
      <c r="U15" s="22"/>
      <c r="V15" s="22"/>
      <c r="W15" s="22"/>
      <c r="X15" s="22"/>
      <c r="Y15" s="22"/>
      <c r="Z15" s="22"/>
      <c r="AA15" s="22"/>
      <c r="AB15" s="22"/>
    </row>
    <row r="16" ht="13.5" customHeight="1">
      <c r="A16" s="36">
        <v>0.22916666666666666</v>
      </c>
      <c r="B16" s="37">
        <v>0.2604166666666667</v>
      </c>
      <c r="C16" s="37">
        <v>0.2916666666666667</v>
      </c>
      <c r="D16" s="37">
        <v>0.3333333333333333</v>
      </c>
      <c r="E16" s="37">
        <v>0.375</v>
      </c>
      <c r="F16" s="38">
        <v>0.0</v>
      </c>
      <c r="G16" s="39">
        <v>0.0</v>
      </c>
      <c r="H16" s="40" t="s">
        <v>47</v>
      </c>
      <c r="I16" s="41">
        <f t="shared" ref="I16:M16" si="1">I17+TIME(0,0,(3600*($O17-$O16)/(INDEX($T$5:$AB$6,MATCH(I$15,$S$5:$S$6,0),MATCH(CONCATENATE($P17,$Q17),$T$4:$AB$4,0)))+$T$8))</f>
        <v>0.2575925926</v>
      </c>
      <c r="J16" s="41">
        <f t="shared" si="1"/>
        <v>0.2888425926</v>
      </c>
      <c r="K16" s="41">
        <f t="shared" si="1"/>
        <v>0.327037037</v>
      </c>
      <c r="L16" s="41">
        <f t="shared" si="1"/>
        <v>0.3687037037</v>
      </c>
      <c r="M16" s="42">
        <f t="shared" si="1"/>
        <v>0.4103703704</v>
      </c>
      <c r="N16" s="1"/>
      <c r="O16" s="1">
        <v>0.0</v>
      </c>
      <c r="P16" s="43"/>
      <c r="Q16" s="43" t="s">
        <v>48</v>
      </c>
      <c r="R16" s="44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3.5" customHeight="1">
      <c r="A17" s="45">
        <f t="shared" ref="A17:E17" si="2">A16+TIME(0,0,(3600*($O17-$O16)/(INDEX($T$5:$AB$6,MATCH(A$15,$S$5:$S$6,0),MATCH(CONCATENATE($P17,$Q17),$T$4:$AB$4,0)))+$T$8))</f>
        <v>0.2306365741</v>
      </c>
      <c r="B17" s="41">
        <f t="shared" si="2"/>
        <v>0.2618865741</v>
      </c>
      <c r="C17" s="41">
        <f t="shared" si="2"/>
        <v>0.2931365741</v>
      </c>
      <c r="D17" s="41">
        <f t="shared" si="2"/>
        <v>0.3348032407</v>
      </c>
      <c r="E17" s="41">
        <f t="shared" si="2"/>
        <v>0.3764699074</v>
      </c>
      <c r="F17" s="38">
        <v>1.3</v>
      </c>
      <c r="G17" s="39">
        <v>1.0</v>
      </c>
      <c r="H17" s="46" t="s">
        <v>49</v>
      </c>
      <c r="I17" s="41">
        <f t="shared" ref="I17:M17" si="3">I18+TIME(0,0,(3600*($O18-$O17)/(INDEX($T$5:$AB$6,MATCH(I$15,$S$5:$S$6,0),MATCH(CONCATENATE($P18,$Q18),$T$4:$AB$4,0)))+$T$8))</f>
        <v>0.2561226852</v>
      </c>
      <c r="J17" s="41">
        <f t="shared" si="3"/>
        <v>0.2873726852</v>
      </c>
      <c r="K17" s="41">
        <f t="shared" si="3"/>
        <v>0.3255671296</v>
      </c>
      <c r="L17" s="41">
        <f t="shared" si="3"/>
        <v>0.3672337963</v>
      </c>
      <c r="M17" s="42">
        <f t="shared" si="3"/>
        <v>0.408900463</v>
      </c>
      <c r="N17" s="1"/>
      <c r="O17" s="1">
        <f t="shared" ref="O17:O27" si="7">O16+F17</f>
        <v>1.3</v>
      </c>
      <c r="P17" s="7">
        <v>1.0</v>
      </c>
      <c r="Q17" s="47" t="s">
        <v>48</v>
      </c>
      <c r="R17" s="48">
        <f t="shared" ref="R17:S17" si="4">TIME(0,0,(3600*($O17-$O16)/(INDEX($T$5:$AB$6,MATCH(R$15,$S$5:$S$6,0),MATCH((CONCATENATE($P17,$Q17)),$T$4:$AB$4,0)))))</f>
        <v>0.001076388889</v>
      </c>
      <c r="S17" s="48">
        <f t="shared" si="4"/>
        <v>0.001354166667</v>
      </c>
      <c r="T17" s="1"/>
      <c r="U17" s="49"/>
      <c r="V17" s="1"/>
      <c r="W17" s="1"/>
      <c r="X17" s="1"/>
      <c r="Y17" s="1"/>
      <c r="Z17" s="1"/>
      <c r="AA17" s="1"/>
      <c r="AB17" s="1"/>
    </row>
    <row r="18" ht="13.5" customHeight="1">
      <c r="A18" s="45">
        <f t="shared" ref="A18:E18" si="5">A17+TIME(0,0,(3600*($O18-$O17)/(INDEX($T$5:$AB$6,MATCH(A$15,$S$5:$S$6,0),MATCH(CONCATENATE($P18,$Q18),$T$4:$AB$4,0)))+$T$8))</f>
        <v>0.2318634259</v>
      </c>
      <c r="B18" s="41">
        <f t="shared" si="5"/>
        <v>0.2631134259</v>
      </c>
      <c r="C18" s="41">
        <f t="shared" si="5"/>
        <v>0.2943634259</v>
      </c>
      <c r="D18" s="41">
        <f t="shared" si="5"/>
        <v>0.3360300926</v>
      </c>
      <c r="E18" s="41">
        <f t="shared" si="5"/>
        <v>0.3776967593</v>
      </c>
      <c r="F18" s="38">
        <v>1.0</v>
      </c>
      <c r="G18" s="39">
        <v>2.0</v>
      </c>
      <c r="H18" s="50" t="s">
        <v>50</v>
      </c>
      <c r="I18" s="41">
        <f t="shared" ref="I18:M18" si="6">I19+TIME(0,0,(3600*($O19-$O18)/(INDEX($T$5:$AB$6,MATCH(I$15,$S$5:$S$6,0),MATCH(CONCATENATE($P19,$Q19),$T$4:$AB$4,0)))+$T$8))</f>
        <v>0.2548958333</v>
      </c>
      <c r="J18" s="41">
        <f t="shared" si="6"/>
        <v>0.2861458333</v>
      </c>
      <c r="K18" s="41">
        <f t="shared" si="6"/>
        <v>0.3243402778</v>
      </c>
      <c r="L18" s="41">
        <f t="shared" si="6"/>
        <v>0.3660069444</v>
      </c>
      <c r="M18" s="42">
        <f t="shared" si="6"/>
        <v>0.4076736111</v>
      </c>
      <c r="N18" s="1"/>
      <c r="O18" s="1">
        <f t="shared" si="7"/>
        <v>2.3</v>
      </c>
      <c r="P18" s="7">
        <v>1.0</v>
      </c>
      <c r="Q18" s="47" t="s">
        <v>48</v>
      </c>
      <c r="R18" s="48">
        <f t="shared" ref="R18:S18" si="8">TIME(0,0,(3600*($O18-$O17)/(INDEX($T$5:$AB$6,MATCH(R$15,$S$5:$S$6,0),MATCH((CONCATENATE($P18,$Q18)),$T$4:$AB$4,0)))))</f>
        <v>0.0008333333333</v>
      </c>
      <c r="S18" s="48">
        <f t="shared" si="8"/>
        <v>0.001041666667</v>
      </c>
      <c r="T18" s="1"/>
      <c r="U18" s="49"/>
      <c r="V18" s="1"/>
      <c r="W18" s="1"/>
      <c r="X18" s="1"/>
      <c r="Y18" s="1"/>
      <c r="Z18" s="1"/>
      <c r="AA18" s="1"/>
      <c r="AB18" s="1"/>
    </row>
    <row r="19" ht="13.5" customHeight="1">
      <c r="A19" s="45">
        <f t="shared" ref="A19:E19" si="9">A18+TIME(0,0,(3600*($O19-$O18)/(INDEX($T$5:$AB$6,MATCH(A$15,$S$5:$S$6,0),MATCH(CONCATENATE($P19,$Q19),$T$4:$AB$4,0)))+$T$8))</f>
        <v>0.2329976852</v>
      </c>
      <c r="B19" s="41">
        <f t="shared" si="9"/>
        <v>0.2642476852</v>
      </c>
      <c r="C19" s="41">
        <f t="shared" si="9"/>
        <v>0.2954976852</v>
      </c>
      <c r="D19" s="41">
        <f t="shared" si="9"/>
        <v>0.3371643519</v>
      </c>
      <c r="E19" s="41">
        <f t="shared" si="9"/>
        <v>0.3788310185</v>
      </c>
      <c r="F19" s="50">
        <v>0.9</v>
      </c>
      <c r="G19" s="39">
        <v>3.0</v>
      </c>
      <c r="H19" s="50" t="s">
        <v>51</v>
      </c>
      <c r="I19" s="41">
        <f t="shared" ref="I19:M19" si="10">I20+TIME(0,0,(3600*($O20-$O19)/(INDEX($T$5:$AB$6,MATCH(I$15,$S$5:$S$6,0),MATCH(CONCATENATE($P20,$Q20),$T$4:$AB$4,0)))+$T$8))</f>
        <v>0.2537615741</v>
      </c>
      <c r="J19" s="41">
        <f t="shared" si="10"/>
        <v>0.2850115741</v>
      </c>
      <c r="K19" s="41">
        <f t="shared" si="10"/>
        <v>0.3232060185</v>
      </c>
      <c r="L19" s="41">
        <f t="shared" si="10"/>
        <v>0.3648726852</v>
      </c>
      <c r="M19" s="42">
        <f t="shared" si="10"/>
        <v>0.4065393519</v>
      </c>
      <c r="N19" s="1"/>
      <c r="O19" s="1">
        <f t="shared" si="7"/>
        <v>3.2</v>
      </c>
      <c r="P19" s="7">
        <v>1.0</v>
      </c>
      <c r="Q19" s="47" t="s">
        <v>48</v>
      </c>
      <c r="R19" s="48">
        <f t="shared" ref="R19:S19" si="11">TIME(0,0,(3600*($O19-$O18)/(INDEX($T$5:$AB$6,MATCH(R$15,$S$5:$S$6,0),MATCH((CONCATENATE($P19,$Q19)),$T$4:$AB$4,0)))))</f>
        <v>0.0007407407407</v>
      </c>
      <c r="S19" s="48">
        <f t="shared" si="11"/>
        <v>0.0009375</v>
      </c>
      <c r="T19" s="1"/>
      <c r="U19" s="49"/>
      <c r="V19" s="1"/>
      <c r="W19" s="1"/>
      <c r="X19" s="1"/>
      <c r="Y19" s="1"/>
      <c r="Z19" s="1"/>
      <c r="AA19" s="1"/>
      <c r="AB19" s="1"/>
    </row>
    <row r="20" ht="13.5" customHeight="1">
      <c r="A20" s="45">
        <f t="shared" ref="A20:E20" si="12">A19+TIME(0,0,(3600*($O20-$O19)/(INDEX($T$5:$AB$6,MATCH(A$15,$S$5:$S$6,0),MATCH(CONCATENATE($P20,$Q20),$T$4:$AB$4,0)))+$T$8))</f>
        <v>0.2356365741</v>
      </c>
      <c r="B20" s="41">
        <f t="shared" si="12"/>
        <v>0.2668865741</v>
      </c>
      <c r="C20" s="41">
        <f t="shared" si="12"/>
        <v>0.2981365741</v>
      </c>
      <c r="D20" s="41">
        <f t="shared" si="12"/>
        <v>0.3398032407</v>
      </c>
      <c r="E20" s="41">
        <f t="shared" si="12"/>
        <v>0.3814699074</v>
      </c>
      <c r="F20" s="50">
        <v>2.7</v>
      </c>
      <c r="G20" s="39">
        <v>4.0</v>
      </c>
      <c r="H20" s="50" t="s">
        <v>52</v>
      </c>
      <c r="I20" s="41">
        <f t="shared" ref="I20:M20" si="13">I21+TIME(0,0,(3600*($O21-$O20)/(INDEX($T$5:$AB$6,MATCH(I$15,$S$5:$S$6,0),MATCH(CONCATENATE($P21,$Q21),$T$4:$AB$4,0)))+$T$8))</f>
        <v>0.2511226852</v>
      </c>
      <c r="J20" s="41">
        <f t="shared" si="13"/>
        <v>0.2823726852</v>
      </c>
      <c r="K20" s="41">
        <f t="shared" si="13"/>
        <v>0.3205671296</v>
      </c>
      <c r="L20" s="41">
        <f t="shared" si="13"/>
        <v>0.3622337963</v>
      </c>
      <c r="M20" s="42">
        <f t="shared" si="13"/>
        <v>0.403900463</v>
      </c>
      <c r="N20" s="1"/>
      <c r="O20" s="1">
        <f t="shared" si="7"/>
        <v>5.9</v>
      </c>
      <c r="P20" s="7">
        <v>1.0</v>
      </c>
      <c r="Q20" s="47" t="s">
        <v>48</v>
      </c>
      <c r="R20" s="48">
        <f t="shared" ref="R20:S20" si="14">TIME(0,0,(3600*($O20-$O19)/(INDEX($T$5:$AB$6,MATCH(R$15,$S$5:$S$6,0),MATCH((CONCATENATE($P20,$Q20)),$T$4:$AB$4,0)))))</f>
        <v>0.00224537037</v>
      </c>
      <c r="S20" s="48">
        <f t="shared" si="14"/>
        <v>0.0028125</v>
      </c>
      <c r="T20" s="1"/>
      <c r="U20" s="49"/>
      <c r="V20" s="1"/>
      <c r="W20" s="1"/>
      <c r="X20" s="1"/>
      <c r="Y20" s="1"/>
      <c r="Z20" s="1"/>
      <c r="AA20" s="1"/>
      <c r="AB20" s="1"/>
    </row>
    <row r="21" ht="13.5" customHeight="1">
      <c r="A21" s="45">
        <f t="shared" ref="A21:E21" si="15">A20+TIME(0,0,(3600*($O21-$O20)/(INDEX($T$5:$AB$6,MATCH(A$15,$S$5:$S$6,0),MATCH(CONCATENATE($P21,$Q21),$T$4:$AB$4,0)))+$T$8))</f>
        <v>0.2364930556</v>
      </c>
      <c r="B21" s="41">
        <f t="shared" si="15"/>
        <v>0.2677430556</v>
      </c>
      <c r="C21" s="41">
        <f t="shared" si="15"/>
        <v>0.2989930556</v>
      </c>
      <c r="D21" s="41">
        <f t="shared" si="15"/>
        <v>0.3406597222</v>
      </c>
      <c r="E21" s="41">
        <f t="shared" si="15"/>
        <v>0.3823263889</v>
      </c>
      <c r="F21" s="50">
        <v>0.5</v>
      </c>
      <c r="G21" s="39">
        <v>5.0</v>
      </c>
      <c r="H21" s="50" t="s">
        <v>53</v>
      </c>
      <c r="I21" s="41">
        <f t="shared" ref="I21:M21" si="16">I22+TIME(0,0,(3600*($O22-$O21)/(INDEX($T$5:$AB$6,MATCH(I$15,$S$5:$S$6,0),MATCH(CONCATENATE($P22,$Q22),$T$4:$AB$4,0)))+$T$8))</f>
        <v>0.2502662037</v>
      </c>
      <c r="J21" s="41">
        <f t="shared" si="16"/>
        <v>0.2815162037</v>
      </c>
      <c r="K21" s="41">
        <f t="shared" si="16"/>
        <v>0.3197106481</v>
      </c>
      <c r="L21" s="41">
        <f t="shared" si="16"/>
        <v>0.3613773148</v>
      </c>
      <c r="M21" s="42">
        <f t="shared" si="16"/>
        <v>0.4030439815</v>
      </c>
      <c r="N21" s="1"/>
      <c r="O21" s="1">
        <f t="shared" si="7"/>
        <v>6.4</v>
      </c>
      <c r="P21" s="7">
        <v>2.0</v>
      </c>
      <c r="Q21" s="47" t="s">
        <v>54</v>
      </c>
      <c r="R21" s="48">
        <f t="shared" ref="R21:S21" si="17">TIME(0,0,(3600*($O21-$O20)/(INDEX($T$5:$AB$6,MATCH(R$15,$S$5:$S$6,0),MATCH((CONCATENATE($P21,$Q21)),$T$4:$AB$4,0)))))</f>
        <v>0.000462962963</v>
      </c>
      <c r="S21" s="48">
        <f t="shared" si="17"/>
        <v>0.0005902777778</v>
      </c>
      <c r="T21" s="1"/>
      <c r="U21" s="49"/>
      <c r="V21" s="1"/>
      <c r="W21" s="1"/>
      <c r="X21" s="1"/>
      <c r="Y21" s="1"/>
      <c r="Z21" s="1"/>
      <c r="AA21" s="1"/>
      <c r="AB21" s="1"/>
    </row>
    <row r="22" ht="13.5" customHeight="1">
      <c r="A22" s="45">
        <f t="shared" ref="A22:E22" si="18">A21+TIME(0,0,(3600*($O22-$O21)/(INDEX($T$5:$AB$6,MATCH(A$15,$S$5:$S$6,0),MATCH(CONCATENATE($P22,$Q22),$T$4:$AB$4,0)))+$T$8))</f>
        <v>0.2379050926</v>
      </c>
      <c r="B22" s="41">
        <f t="shared" si="18"/>
        <v>0.2691550926</v>
      </c>
      <c r="C22" s="41">
        <f t="shared" si="18"/>
        <v>0.3004050926</v>
      </c>
      <c r="D22" s="41">
        <f t="shared" si="18"/>
        <v>0.3420717593</v>
      </c>
      <c r="E22" s="41">
        <f t="shared" si="18"/>
        <v>0.3837384259</v>
      </c>
      <c r="F22" s="50">
        <v>1.1</v>
      </c>
      <c r="G22" s="39">
        <v>6.0</v>
      </c>
      <c r="H22" s="50" t="s">
        <v>55</v>
      </c>
      <c r="I22" s="41">
        <f t="shared" ref="I22:M22" si="19">I23+TIME(0,0,(3600*($O23-$O22)/(INDEX($T$5:$AB$6,MATCH(I$15,$S$5:$S$6,0),MATCH(CONCATENATE($P23,$Q23),$T$4:$AB$4,0)))+$T$8))</f>
        <v>0.2488541667</v>
      </c>
      <c r="J22" s="41">
        <f t="shared" si="19"/>
        <v>0.2801041667</v>
      </c>
      <c r="K22" s="41">
        <f t="shared" si="19"/>
        <v>0.3182986111</v>
      </c>
      <c r="L22" s="41">
        <f t="shared" si="19"/>
        <v>0.3599652778</v>
      </c>
      <c r="M22" s="42">
        <f t="shared" si="19"/>
        <v>0.4016319444</v>
      </c>
      <c r="N22" s="1"/>
      <c r="O22" s="1">
        <f t="shared" si="7"/>
        <v>7.5</v>
      </c>
      <c r="P22" s="47" t="s">
        <v>56</v>
      </c>
      <c r="Q22" s="47" t="s">
        <v>54</v>
      </c>
      <c r="R22" s="48">
        <f t="shared" ref="R22:S22" si="20">TIME(0,0,(3600*($O22-$O21)/(INDEX($T$5:$AB$6,MATCH(R$15,$S$5:$S$6,0),MATCH((CONCATENATE($P22,$Q22)),$T$4:$AB$4,0)))))</f>
        <v>0.001018518519</v>
      </c>
      <c r="S22" s="48">
        <f t="shared" si="20"/>
        <v>0.00130787037</v>
      </c>
      <c r="T22" s="1"/>
      <c r="U22" s="49"/>
      <c r="V22" s="1"/>
      <c r="W22" s="1"/>
      <c r="X22" s="1"/>
      <c r="Y22" s="1"/>
      <c r="Z22" s="1"/>
      <c r="AA22" s="1"/>
      <c r="AB22" s="1"/>
    </row>
    <row r="23" ht="13.5" customHeight="1">
      <c r="A23" s="45">
        <f t="shared" ref="A23:E23" si="21">A22+TIME(0,0,(3600*($O23-$O22)/(INDEX($T$5:$AB$6,MATCH(A$15,$S$5:$S$6,0),MATCH(CONCATENATE($P23,$Q23),$T$4:$AB$4,0)))+$T$8))</f>
        <v>0.2388541667</v>
      </c>
      <c r="B23" s="41">
        <f t="shared" si="21"/>
        <v>0.2701041667</v>
      </c>
      <c r="C23" s="41">
        <f t="shared" si="21"/>
        <v>0.3013541667</v>
      </c>
      <c r="D23" s="41">
        <f t="shared" si="21"/>
        <v>0.3430208333</v>
      </c>
      <c r="E23" s="41">
        <f t="shared" si="21"/>
        <v>0.3846875</v>
      </c>
      <c r="F23" s="50">
        <v>0.6</v>
      </c>
      <c r="G23" s="39">
        <v>7.0</v>
      </c>
      <c r="H23" s="50" t="s">
        <v>57</v>
      </c>
      <c r="I23" s="41">
        <f t="shared" ref="I23:M23" si="22">I24+TIME(0,0,(3600*($O24-$O23)/(INDEX($T$5:$AB$6,MATCH(I$15,$S$5:$S$6,0),MATCH(CONCATENATE($P24,$Q24),$T$4:$AB$4,0)))+$T$8))</f>
        <v>0.2479050926</v>
      </c>
      <c r="J23" s="41">
        <f t="shared" si="22"/>
        <v>0.2791550926</v>
      </c>
      <c r="K23" s="41">
        <f t="shared" si="22"/>
        <v>0.317349537</v>
      </c>
      <c r="L23" s="41">
        <f t="shared" si="22"/>
        <v>0.3590162037</v>
      </c>
      <c r="M23" s="42">
        <f t="shared" si="22"/>
        <v>0.4006828704</v>
      </c>
      <c r="N23" s="1"/>
      <c r="O23" s="1">
        <f t="shared" si="7"/>
        <v>8.1</v>
      </c>
      <c r="P23" s="47" t="s">
        <v>56</v>
      </c>
      <c r="Q23" s="47" t="s">
        <v>54</v>
      </c>
      <c r="R23" s="48">
        <f t="shared" ref="R23:S23" si="23">TIME(0,0,(3600*($O23-$O22)/(INDEX($T$5:$AB$6,MATCH(R$15,$S$5:$S$6,0),MATCH((CONCATENATE($P23,$Q23)),$T$4:$AB$4,0)))))</f>
        <v>0.0005555555556</v>
      </c>
      <c r="S23" s="48">
        <f t="shared" si="23"/>
        <v>0.0007060185185</v>
      </c>
      <c r="T23" s="1"/>
      <c r="U23" s="49"/>
      <c r="V23" s="1"/>
      <c r="W23" s="1"/>
      <c r="X23" s="1"/>
      <c r="Y23" s="1"/>
      <c r="Z23" s="1"/>
      <c r="AA23" s="1"/>
      <c r="AB23" s="1"/>
    </row>
    <row r="24" ht="13.5" customHeight="1">
      <c r="A24" s="45">
        <f t="shared" ref="A24:E24" si="24">A23+TIME(0,0,(3600*($O24-$O23)/(INDEX($T$5:$AB$6,MATCH(A$15,$S$5:$S$6,0),MATCH(CONCATENATE($P24,$Q24),$T$4:$AB$4,0)))+$T$8))</f>
        <v>0.2397106481</v>
      </c>
      <c r="B24" s="41">
        <f t="shared" si="24"/>
        <v>0.2709606481</v>
      </c>
      <c r="C24" s="41">
        <f t="shared" si="24"/>
        <v>0.3022106481</v>
      </c>
      <c r="D24" s="41">
        <f t="shared" si="24"/>
        <v>0.3438773148</v>
      </c>
      <c r="E24" s="41">
        <f t="shared" si="24"/>
        <v>0.3855439815</v>
      </c>
      <c r="F24" s="50">
        <v>0.5</v>
      </c>
      <c r="G24" s="39">
        <v>8.0</v>
      </c>
      <c r="H24" s="50" t="s">
        <v>58</v>
      </c>
      <c r="I24" s="41">
        <f t="shared" ref="I24:M24" si="25">I25+TIME(0,0,(3600*($O25-$O24)/(INDEX($T$5:$AB$6,MATCH(I$15,$S$5:$S$6,0),MATCH(CONCATENATE($P25,$Q25),$T$4:$AB$4,0)))+$T$8))</f>
        <v>0.2470486111</v>
      </c>
      <c r="J24" s="41">
        <f t="shared" si="25"/>
        <v>0.2782986111</v>
      </c>
      <c r="K24" s="41">
        <f t="shared" si="25"/>
        <v>0.3164930556</v>
      </c>
      <c r="L24" s="41">
        <f t="shared" si="25"/>
        <v>0.3581597222</v>
      </c>
      <c r="M24" s="42">
        <f t="shared" si="25"/>
        <v>0.3998263889</v>
      </c>
      <c r="N24" s="1"/>
      <c r="O24" s="1">
        <f t="shared" si="7"/>
        <v>8.6</v>
      </c>
      <c r="P24" s="47" t="s">
        <v>56</v>
      </c>
      <c r="Q24" s="47" t="s">
        <v>54</v>
      </c>
      <c r="R24" s="48">
        <f t="shared" ref="R24:S24" si="26">TIME(0,0,(3600*($O24-$O23)/(INDEX($T$5:$AB$6,MATCH(R$15,$S$5:$S$6,0),MATCH((CONCATENATE($P24,$Q24)),$T$4:$AB$4,0)))))</f>
        <v>0.000462962963</v>
      </c>
      <c r="S24" s="48">
        <f t="shared" si="26"/>
        <v>0.0005902777778</v>
      </c>
      <c r="T24" s="1"/>
      <c r="U24" s="49"/>
      <c r="V24" s="1"/>
      <c r="W24" s="1"/>
      <c r="X24" s="1"/>
      <c r="Y24" s="1"/>
      <c r="Z24" s="1"/>
      <c r="AA24" s="1"/>
      <c r="AB24" s="1"/>
    </row>
    <row r="25" ht="13.5" customHeight="1">
      <c r="A25" s="45">
        <f t="shared" ref="A25:E25" si="27">A24+TIME(0,0,(3600*($O25-$O24)/(INDEX($T$5:$AB$6,MATCH(A$15,$S$5:$S$6,0),MATCH(CONCATENATE($P25,$Q25),$T$4:$AB$4,0)))+$T$8))</f>
        <v>0.24125</v>
      </c>
      <c r="B25" s="41">
        <f t="shared" si="27"/>
        <v>0.2725</v>
      </c>
      <c r="C25" s="41">
        <f t="shared" si="27"/>
        <v>0.30375</v>
      </c>
      <c r="D25" s="41">
        <f t="shared" si="27"/>
        <v>0.3454166667</v>
      </c>
      <c r="E25" s="41">
        <f t="shared" si="27"/>
        <v>0.3870833333</v>
      </c>
      <c r="F25" s="50">
        <v>1.1</v>
      </c>
      <c r="G25" s="39">
        <v>9.0</v>
      </c>
      <c r="H25" s="50" t="s">
        <v>59</v>
      </c>
      <c r="I25" s="41">
        <f t="shared" ref="I25:M25" si="28">I26+TIME(0,0,(3600*($O26-$O25)/(INDEX($T$5:$AB$6,MATCH(I$15,$S$5:$S$6,0),MATCH(CONCATENATE($P26,$Q26),$T$4:$AB$4,0)))+$T$8))</f>
        <v>0.2455092593</v>
      </c>
      <c r="J25" s="41">
        <f t="shared" si="28"/>
        <v>0.2767592593</v>
      </c>
      <c r="K25" s="41">
        <f t="shared" si="28"/>
        <v>0.3149537037</v>
      </c>
      <c r="L25" s="41">
        <f t="shared" si="28"/>
        <v>0.3566203704</v>
      </c>
      <c r="M25" s="42">
        <f t="shared" si="28"/>
        <v>0.398287037</v>
      </c>
      <c r="N25" s="1"/>
      <c r="O25" s="1">
        <f t="shared" si="7"/>
        <v>9.7</v>
      </c>
      <c r="P25" s="47" t="s">
        <v>56</v>
      </c>
      <c r="Q25" s="47" t="s">
        <v>23</v>
      </c>
      <c r="R25" s="48">
        <f t="shared" ref="R25:S25" si="29">TIME(0,0,(3600*($O25-$O24)/(INDEX($T$5:$AB$6,MATCH(R$15,$S$5:$S$6,0),MATCH((CONCATENATE($P25,$Q25)),$T$4:$AB$4,0)))))</f>
        <v>0.001145833333</v>
      </c>
      <c r="S25" s="48">
        <f t="shared" si="29"/>
        <v>0.001527777778</v>
      </c>
      <c r="T25" s="1"/>
      <c r="U25" s="49"/>
      <c r="V25" s="1"/>
      <c r="W25" s="1"/>
      <c r="X25" s="1"/>
      <c r="Y25" s="1"/>
      <c r="Z25" s="1"/>
      <c r="AA25" s="1"/>
      <c r="AB25" s="1"/>
    </row>
    <row r="26" ht="13.5" customHeight="1">
      <c r="A26" s="45">
        <f t="shared" ref="A26:E26" si="30">A25+TIME(0,0,(3600*($O26-$O25)/(INDEX($T$5:$AB$6,MATCH(A$15,$S$5:$S$6,0),MATCH(CONCATENATE($P26,$Q26),$T$4:$AB$4,0)))+$T$8))</f>
        <v>0.2421643519</v>
      </c>
      <c r="B26" s="41">
        <f t="shared" si="30"/>
        <v>0.2734143519</v>
      </c>
      <c r="C26" s="41">
        <f t="shared" si="30"/>
        <v>0.3046643519</v>
      </c>
      <c r="D26" s="41">
        <f t="shared" si="30"/>
        <v>0.3463310185</v>
      </c>
      <c r="E26" s="41">
        <f t="shared" si="30"/>
        <v>0.3879976852</v>
      </c>
      <c r="F26" s="50">
        <v>0.5</v>
      </c>
      <c r="G26" s="39">
        <v>10.0</v>
      </c>
      <c r="H26" s="50" t="s">
        <v>60</v>
      </c>
      <c r="I26" s="41">
        <f t="shared" ref="I26:M26" si="31">I27+TIME(0,0,(3600*($O27-$O26)/(INDEX($T$5:$AB$6,MATCH(I$15,$S$5:$S$6,0),MATCH(CONCATENATE($P27,$Q27),$T$4:$AB$4,0)))+$T$8))</f>
        <v>0.2445949074</v>
      </c>
      <c r="J26" s="41">
        <f t="shared" si="31"/>
        <v>0.2758449074</v>
      </c>
      <c r="K26" s="41">
        <f t="shared" si="31"/>
        <v>0.3140393519</v>
      </c>
      <c r="L26" s="41">
        <f t="shared" si="31"/>
        <v>0.3557060185</v>
      </c>
      <c r="M26" s="42">
        <f t="shared" si="31"/>
        <v>0.3973726852</v>
      </c>
      <c r="N26" s="1"/>
      <c r="O26" s="1">
        <f t="shared" si="7"/>
        <v>10.2</v>
      </c>
      <c r="P26" s="47" t="s">
        <v>56</v>
      </c>
      <c r="Q26" s="47" t="s">
        <v>23</v>
      </c>
      <c r="R26" s="48">
        <f t="shared" ref="R26:S26" si="32">TIME(0,0,(3600*($O26-$O25)/(INDEX($T$5:$AB$6,MATCH(R$15,$S$5:$S$6,0),MATCH((CONCATENATE($P26,$Q26)),$T$4:$AB$4,0)))))</f>
        <v>0.0005208333333</v>
      </c>
      <c r="S26" s="48">
        <f t="shared" si="32"/>
        <v>0.0006944444444</v>
      </c>
      <c r="T26" s="1"/>
      <c r="U26" s="49"/>
      <c r="V26" s="1"/>
      <c r="W26" s="1"/>
      <c r="X26" s="1"/>
      <c r="Y26" s="1"/>
      <c r="Z26" s="1"/>
      <c r="AA26" s="1"/>
      <c r="AB26" s="1"/>
    </row>
    <row r="27" ht="13.5" customHeight="1">
      <c r="A27" s="45">
        <f t="shared" ref="A27:E27" si="33">A26+TIME(0,0,(3600*($O27-$O26)/(INDEX($T$5:$AB$6,MATCH(A$15,$S$5:$S$6,0),MATCH(CONCATENATE($P27,$Q27),$T$4:$AB$4,0)))+$T$8))</f>
        <v>0.2437037037</v>
      </c>
      <c r="B27" s="41">
        <f t="shared" si="33"/>
        <v>0.2749537037</v>
      </c>
      <c r="C27" s="41">
        <f t="shared" si="33"/>
        <v>0.3062037037</v>
      </c>
      <c r="D27" s="41">
        <f t="shared" si="33"/>
        <v>0.3478703704</v>
      </c>
      <c r="E27" s="41">
        <f t="shared" si="33"/>
        <v>0.389537037</v>
      </c>
      <c r="F27" s="50">
        <v>1.1</v>
      </c>
      <c r="G27" s="39">
        <v>11.0</v>
      </c>
      <c r="H27" s="50" t="s">
        <v>61</v>
      </c>
      <c r="I27" s="37">
        <v>0.24305555555555555</v>
      </c>
      <c r="J27" s="37">
        <v>0.2743055555555555</v>
      </c>
      <c r="K27" s="37">
        <v>0.3125</v>
      </c>
      <c r="L27" s="37">
        <v>0.3541666666666667</v>
      </c>
      <c r="M27" s="51">
        <v>0.3958333333333333</v>
      </c>
      <c r="N27" s="1"/>
      <c r="O27" s="1">
        <f t="shared" si="7"/>
        <v>11.3</v>
      </c>
      <c r="P27" s="47" t="s">
        <v>56</v>
      </c>
      <c r="Q27" s="47" t="s">
        <v>23</v>
      </c>
      <c r="R27" s="48">
        <f t="shared" ref="R27:S27" si="34">TIME(0,0,(3600*($O27-$O26)/(INDEX($T$5:$AB$6,MATCH(R$15,$S$5:$S$6,0),MATCH((CONCATENATE($P27,$Q27)),$T$4:$AB$4,0)))))</f>
        <v>0.001145833333</v>
      </c>
      <c r="S27" s="48">
        <f t="shared" si="34"/>
        <v>0.001527777778</v>
      </c>
      <c r="T27" s="1"/>
      <c r="U27" s="49"/>
      <c r="V27" s="1"/>
      <c r="W27" s="1"/>
      <c r="X27" s="1"/>
      <c r="Y27" s="1"/>
      <c r="Z27" s="1"/>
      <c r="AA27" s="1"/>
      <c r="AB27" s="1"/>
    </row>
    <row r="28" ht="13.5" customHeight="1">
      <c r="A28" s="45"/>
      <c r="B28" s="41"/>
      <c r="C28" s="41"/>
      <c r="D28" s="41"/>
      <c r="E28" s="41"/>
      <c r="F28" s="52"/>
      <c r="G28" s="53"/>
      <c r="H28" s="52"/>
      <c r="I28" s="41"/>
      <c r="J28" s="41"/>
      <c r="K28" s="41"/>
      <c r="L28" s="41"/>
      <c r="M28" s="42"/>
      <c r="N28" s="1"/>
      <c r="O28" s="1"/>
      <c r="P28" s="1"/>
      <c r="Q28" s="1"/>
      <c r="R28" s="48"/>
      <c r="S28" s="48"/>
      <c r="T28" s="1"/>
      <c r="U28" s="49"/>
      <c r="V28" s="1"/>
      <c r="W28" s="1"/>
      <c r="X28" s="1"/>
      <c r="Y28" s="1"/>
      <c r="Z28" s="1"/>
      <c r="AA28" s="1"/>
      <c r="AB28" s="1"/>
    </row>
    <row r="29" ht="13.5" customHeight="1">
      <c r="A29" s="54" t="s">
        <v>62</v>
      </c>
      <c r="B29" s="55" t="s">
        <v>62</v>
      </c>
      <c r="C29" s="56" t="s">
        <v>63</v>
      </c>
      <c r="D29" s="55" t="s">
        <v>62</v>
      </c>
      <c r="E29" s="56" t="s">
        <v>63</v>
      </c>
      <c r="F29" s="57"/>
      <c r="G29" s="55"/>
      <c r="H29" s="57"/>
      <c r="I29" s="55" t="s">
        <v>62</v>
      </c>
      <c r="J29" s="55" t="s">
        <v>62</v>
      </c>
      <c r="K29" s="56" t="s">
        <v>63</v>
      </c>
      <c r="L29" s="55" t="s">
        <v>62</v>
      </c>
      <c r="M29" s="58" t="s">
        <v>63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3.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3.5" customHeight="1">
      <c r="A31" s="15" t="s">
        <v>30</v>
      </c>
      <c r="B31" s="16"/>
      <c r="C31" s="16"/>
      <c r="D31" s="16"/>
      <c r="E31" s="16"/>
      <c r="F31" s="17" t="s">
        <v>31</v>
      </c>
      <c r="G31" s="18" t="s">
        <v>32</v>
      </c>
      <c r="H31" s="18" t="s">
        <v>33</v>
      </c>
      <c r="I31" s="19" t="s">
        <v>34</v>
      </c>
      <c r="J31" s="20"/>
      <c r="K31" s="20"/>
      <c r="L31" s="20"/>
      <c r="M31" s="2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3.5" customHeight="1">
      <c r="A32" s="19" t="s">
        <v>35</v>
      </c>
      <c r="B32" s="20"/>
      <c r="C32" s="20"/>
      <c r="D32" s="20"/>
      <c r="E32" s="21"/>
      <c r="F32" s="23"/>
      <c r="G32" s="24" t="s">
        <v>36</v>
      </c>
      <c r="H32" s="25" t="s">
        <v>37</v>
      </c>
      <c r="I32" s="19" t="s">
        <v>35</v>
      </c>
      <c r="J32" s="20"/>
      <c r="K32" s="20"/>
      <c r="L32" s="20"/>
      <c r="M32" s="2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3.5" customHeight="1">
      <c r="A33" s="26" t="s">
        <v>64</v>
      </c>
      <c r="B33" s="27" t="s">
        <v>65</v>
      </c>
      <c r="C33" s="27" t="s">
        <v>66</v>
      </c>
      <c r="D33" s="27" t="s">
        <v>67</v>
      </c>
      <c r="E33" s="27" t="s">
        <v>68</v>
      </c>
      <c r="F33" s="28"/>
      <c r="G33" s="28"/>
      <c r="H33" s="27"/>
      <c r="I33" s="27" t="s">
        <v>64</v>
      </c>
      <c r="J33" s="27" t="s">
        <v>65</v>
      </c>
      <c r="K33" s="27" t="s">
        <v>66</v>
      </c>
      <c r="L33" s="27" t="s">
        <v>67</v>
      </c>
      <c r="M33" s="29" t="s">
        <v>68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3.5" customHeight="1">
      <c r="A34" s="31" t="s">
        <v>23</v>
      </c>
      <c r="B34" s="32" t="s">
        <v>23</v>
      </c>
      <c r="C34" s="32" t="s">
        <v>23</v>
      </c>
      <c r="D34" s="32" t="s">
        <v>23</v>
      </c>
      <c r="E34" s="32" t="s">
        <v>23</v>
      </c>
      <c r="F34" s="33"/>
      <c r="G34" s="33"/>
      <c r="H34" s="34"/>
      <c r="I34" s="32" t="s">
        <v>23</v>
      </c>
      <c r="J34" s="32" t="s">
        <v>23</v>
      </c>
      <c r="K34" s="32" t="s">
        <v>23</v>
      </c>
      <c r="L34" s="32" t="s">
        <v>23</v>
      </c>
      <c r="M34" s="35" t="s">
        <v>23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3.5" customHeight="1">
      <c r="A35" s="36">
        <v>0.4166666666666667</v>
      </c>
      <c r="B35" s="37">
        <v>0.4583333333333333</v>
      </c>
      <c r="C35" s="37">
        <v>0.5</v>
      </c>
      <c r="D35" s="37">
        <v>0.5416666666666666</v>
      </c>
      <c r="E35" s="37">
        <v>0.5833333333333334</v>
      </c>
      <c r="F35" s="38">
        <v>0.0</v>
      </c>
      <c r="G35" s="39">
        <v>0.0</v>
      </c>
      <c r="H35" s="40" t="s">
        <v>47</v>
      </c>
      <c r="I35" s="59">
        <f t="shared" ref="I35:M35" si="35">I36+TIME(0,0,(3600*($O17-$O16)/(INDEX($T$5:$AB$6,MATCH(I$34,$S$5:$S$6,0),MATCH(CONCATENATE($P17,$Q17),$T$4:$AB$4,0)))+$T$8))</f>
        <v>0.452037037</v>
      </c>
      <c r="J35" s="59">
        <f t="shared" si="35"/>
        <v>0.4937037037</v>
      </c>
      <c r="K35" s="59">
        <f t="shared" si="35"/>
        <v>0.5353703704</v>
      </c>
      <c r="L35" s="59">
        <f t="shared" si="35"/>
        <v>0.577037037</v>
      </c>
      <c r="M35" s="60">
        <f t="shared" si="35"/>
        <v>0.6187037037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3.5" customHeight="1">
      <c r="A36" s="61">
        <f t="shared" ref="A36:E36" si="36">A35+TIME(0,0,(3600*($O17-$O16)/(INDEX($T$5:$AB$6,MATCH(A$34,$S$5:$S$6,0),MATCH(CONCATENATE($P17,$Q17),$T$4:$AB$4,0)))+$T$8))</f>
        <v>0.4181365741</v>
      </c>
      <c r="B36" s="59">
        <f t="shared" si="36"/>
        <v>0.4598032407</v>
      </c>
      <c r="C36" s="59">
        <f t="shared" si="36"/>
        <v>0.5014699074</v>
      </c>
      <c r="D36" s="59">
        <f t="shared" si="36"/>
        <v>0.5431365741</v>
      </c>
      <c r="E36" s="59">
        <f t="shared" si="36"/>
        <v>0.5848032407</v>
      </c>
      <c r="F36" s="38">
        <v>1.3</v>
      </c>
      <c r="G36" s="39">
        <v>1.0</v>
      </c>
      <c r="H36" s="46" t="s">
        <v>49</v>
      </c>
      <c r="I36" s="59">
        <f t="shared" ref="I36:M36" si="37">I37+TIME(0,0,(3600*($O18-$O17)/(INDEX($T$5:$AB$6,MATCH(I$34,$S$5:$S$6,0),MATCH(CONCATENATE($P18,$Q18),$T$4:$AB$4,0)))+$T$8))</f>
        <v>0.4505671296</v>
      </c>
      <c r="J36" s="59">
        <f t="shared" si="37"/>
        <v>0.4922337963</v>
      </c>
      <c r="K36" s="59">
        <f t="shared" si="37"/>
        <v>0.533900463</v>
      </c>
      <c r="L36" s="59">
        <f t="shared" si="37"/>
        <v>0.5755671296</v>
      </c>
      <c r="M36" s="60">
        <f t="shared" si="37"/>
        <v>0.6172337963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3.5" customHeight="1">
      <c r="A37" s="61">
        <f t="shared" ref="A37:E37" si="38">A36+TIME(0,0,(3600*($O18-$O17)/(INDEX($T$5:$AB$6,MATCH(A$34,$S$5:$S$6,0),MATCH(CONCATENATE($P18,$Q18),$T$4:$AB$4,0)))+$T$8))</f>
        <v>0.4193634259</v>
      </c>
      <c r="B37" s="59">
        <f t="shared" si="38"/>
        <v>0.4610300926</v>
      </c>
      <c r="C37" s="59">
        <f t="shared" si="38"/>
        <v>0.5026967593</v>
      </c>
      <c r="D37" s="59">
        <f t="shared" si="38"/>
        <v>0.5443634259</v>
      </c>
      <c r="E37" s="59">
        <f t="shared" si="38"/>
        <v>0.5860300926</v>
      </c>
      <c r="F37" s="38">
        <v>1.0</v>
      </c>
      <c r="G37" s="39">
        <v>2.0</v>
      </c>
      <c r="H37" s="50" t="s">
        <v>50</v>
      </c>
      <c r="I37" s="59">
        <f t="shared" ref="I37:M37" si="39">I38+TIME(0,0,(3600*($O19-$O18)/(INDEX($T$5:$AB$6,MATCH(I$34,$S$5:$S$6,0),MATCH(CONCATENATE($P19,$Q19),$T$4:$AB$4,0)))+$T$8))</f>
        <v>0.4493402778</v>
      </c>
      <c r="J37" s="59">
        <f t="shared" si="39"/>
        <v>0.4910069444</v>
      </c>
      <c r="K37" s="59">
        <f t="shared" si="39"/>
        <v>0.5326736111</v>
      </c>
      <c r="L37" s="59">
        <f t="shared" si="39"/>
        <v>0.5743402778</v>
      </c>
      <c r="M37" s="60">
        <f t="shared" si="39"/>
        <v>0.6160069444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3.5" customHeight="1">
      <c r="A38" s="61">
        <f t="shared" ref="A38:E38" si="40">A37+TIME(0,0,(3600*($O19-$O18)/(INDEX($T$5:$AB$6,MATCH(A$34,$S$5:$S$6,0),MATCH(CONCATENATE($P19,$Q19),$T$4:$AB$4,0)))+$T$8))</f>
        <v>0.4204976852</v>
      </c>
      <c r="B38" s="59">
        <f t="shared" si="40"/>
        <v>0.4621643519</v>
      </c>
      <c r="C38" s="59">
        <f t="shared" si="40"/>
        <v>0.5038310185</v>
      </c>
      <c r="D38" s="59">
        <f t="shared" si="40"/>
        <v>0.5454976852</v>
      </c>
      <c r="E38" s="59">
        <f t="shared" si="40"/>
        <v>0.5871643519</v>
      </c>
      <c r="F38" s="50">
        <v>0.9</v>
      </c>
      <c r="G38" s="39">
        <v>3.0</v>
      </c>
      <c r="H38" s="50" t="s">
        <v>51</v>
      </c>
      <c r="I38" s="59">
        <f t="shared" ref="I38:M38" si="41">I39+TIME(0,0,(3600*($O20-$O19)/(INDEX($T$5:$AB$6,MATCH(I$34,$S$5:$S$6,0),MATCH(CONCATENATE($P20,$Q20),$T$4:$AB$4,0)))+$T$8))</f>
        <v>0.4482060185</v>
      </c>
      <c r="J38" s="59">
        <f t="shared" si="41"/>
        <v>0.4898726852</v>
      </c>
      <c r="K38" s="59">
        <f t="shared" si="41"/>
        <v>0.5315393519</v>
      </c>
      <c r="L38" s="59">
        <f t="shared" si="41"/>
        <v>0.5732060185</v>
      </c>
      <c r="M38" s="60">
        <f t="shared" si="41"/>
        <v>0.6148726852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3.5" customHeight="1">
      <c r="A39" s="61">
        <f t="shared" ref="A39:E39" si="42">A38+TIME(0,0,(3600*($O20-$O19)/(INDEX($T$5:$AB$6,MATCH(A$34,$S$5:$S$6,0),MATCH(CONCATENATE($P20,$Q20),$T$4:$AB$4,0)))+$T$8))</f>
        <v>0.4231365741</v>
      </c>
      <c r="B39" s="59">
        <f t="shared" si="42"/>
        <v>0.4648032407</v>
      </c>
      <c r="C39" s="59">
        <f t="shared" si="42"/>
        <v>0.5064699074</v>
      </c>
      <c r="D39" s="59">
        <f t="shared" si="42"/>
        <v>0.5481365741</v>
      </c>
      <c r="E39" s="59">
        <f t="shared" si="42"/>
        <v>0.5898032407</v>
      </c>
      <c r="F39" s="50">
        <v>2.7</v>
      </c>
      <c r="G39" s="39">
        <v>4.0</v>
      </c>
      <c r="H39" s="50" t="s">
        <v>52</v>
      </c>
      <c r="I39" s="59">
        <f t="shared" ref="I39:M39" si="43">I40+TIME(0,0,(3600*($O21-$O20)/(INDEX($T$5:$AB$6,MATCH(I$34,$S$5:$S$6,0),MATCH(CONCATENATE($P21,$Q21),$T$4:$AB$4,0)))+$T$8))</f>
        <v>0.4455671296</v>
      </c>
      <c r="J39" s="59">
        <f t="shared" si="43"/>
        <v>0.4872337963</v>
      </c>
      <c r="K39" s="59">
        <f t="shared" si="43"/>
        <v>0.528900463</v>
      </c>
      <c r="L39" s="59">
        <f t="shared" si="43"/>
        <v>0.5705671296</v>
      </c>
      <c r="M39" s="60">
        <f t="shared" si="43"/>
        <v>0.6122337963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3.5" customHeight="1">
      <c r="A40" s="61">
        <f t="shared" ref="A40:E40" si="44">A39+TIME(0,0,(3600*($O21-$O20)/(INDEX($T$5:$AB$6,MATCH(A$34,$S$5:$S$6,0),MATCH(CONCATENATE($P21,$Q21),$T$4:$AB$4,0)))+$T$8))</f>
        <v>0.4239930556</v>
      </c>
      <c r="B40" s="59">
        <f t="shared" si="44"/>
        <v>0.4656597222</v>
      </c>
      <c r="C40" s="59">
        <f t="shared" si="44"/>
        <v>0.5073263889</v>
      </c>
      <c r="D40" s="59">
        <f t="shared" si="44"/>
        <v>0.5489930556</v>
      </c>
      <c r="E40" s="59">
        <f t="shared" si="44"/>
        <v>0.5906597222</v>
      </c>
      <c r="F40" s="50">
        <v>0.5</v>
      </c>
      <c r="G40" s="39">
        <v>5.0</v>
      </c>
      <c r="H40" s="50" t="s">
        <v>53</v>
      </c>
      <c r="I40" s="59">
        <f t="shared" ref="I40:M40" si="45">I41+TIME(0,0,(3600*($O22-$O21)/(INDEX($T$5:$AB$6,MATCH(I$34,$S$5:$S$6,0),MATCH(CONCATENATE($P22,$Q22),$T$4:$AB$4,0)))+$T$8))</f>
        <v>0.4447106481</v>
      </c>
      <c r="J40" s="59">
        <f t="shared" si="45"/>
        <v>0.4863773148</v>
      </c>
      <c r="K40" s="59">
        <f t="shared" si="45"/>
        <v>0.5280439815</v>
      </c>
      <c r="L40" s="59">
        <f t="shared" si="45"/>
        <v>0.5697106481</v>
      </c>
      <c r="M40" s="60">
        <f t="shared" si="45"/>
        <v>0.6113773148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3.5" customHeight="1">
      <c r="A41" s="61">
        <f t="shared" ref="A41:E41" si="46">A40+TIME(0,0,(3600*($O22-$O21)/(INDEX($T$5:$AB$6,MATCH(A$34,$S$5:$S$6,0),MATCH(CONCATENATE($P22,$Q22),$T$4:$AB$4,0)))+$T$8))</f>
        <v>0.4254050926</v>
      </c>
      <c r="B41" s="59">
        <f t="shared" si="46"/>
        <v>0.4670717593</v>
      </c>
      <c r="C41" s="59">
        <f t="shared" si="46"/>
        <v>0.5087384259</v>
      </c>
      <c r="D41" s="59">
        <f t="shared" si="46"/>
        <v>0.5504050926</v>
      </c>
      <c r="E41" s="59">
        <f t="shared" si="46"/>
        <v>0.5920717593</v>
      </c>
      <c r="F41" s="50">
        <v>1.1</v>
      </c>
      <c r="G41" s="39">
        <v>6.0</v>
      </c>
      <c r="H41" s="50" t="s">
        <v>55</v>
      </c>
      <c r="I41" s="59">
        <f t="shared" ref="I41:M41" si="47">I42+TIME(0,0,(3600*($O23-$O22)/(INDEX($T$5:$AB$6,MATCH(I$34,$S$5:$S$6,0),MATCH(CONCATENATE($P23,$Q23),$T$4:$AB$4,0)))+$T$8))</f>
        <v>0.4432986111</v>
      </c>
      <c r="J41" s="59">
        <f t="shared" si="47"/>
        <v>0.4849652778</v>
      </c>
      <c r="K41" s="59">
        <f t="shared" si="47"/>
        <v>0.5266319444</v>
      </c>
      <c r="L41" s="59">
        <f t="shared" si="47"/>
        <v>0.5682986111</v>
      </c>
      <c r="M41" s="60">
        <f t="shared" si="47"/>
        <v>0.6099652778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" customHeight="1">
      <c r="A42" s="61">
        <f t="shared" ref="A42:E42" si="48">A41+TIME(0,0,(3600*($O23-$O22)/(INDEX($T$5:$AB$6,MATCH(A$34,$S$5:$S$6,0),MATCH(CONCATENATE($P23,$Q23),$T$4:$AB$4,0)))+$T$8))</f>
        <v>0.4263541667</v>
      </c>
      <c r="B42" s="59">
        <f t="shared" si="48"/>
        <v>0.4680208333</v>
      </c>
      <c r="C42" s="59">
        <f t="shared" si="48"/>
        <v>0.5096875</v>
      </c>
      <c r="D42" s="59">
        <f t="shared" si="48"/>
        <v>0.5513541667</v>
      </c>
      <c r="E42" s="59">
        <f t="shared" si="48"/>
        <v>0.5930208333</v>
      </c>
      <c r="F42" s="50">
        <v>0.6</v>
      </c>
      <c r="G42" s="39">
        <v>7.0</v>
      </c>
      <c r="H42" s="50" t="s">
        <v>57</v>
      </c>
      <c r="I42" s="59">
        <f t="shared" ref="I42:M42" si="49">I43+TIME(0,0,(3600*($O24-$O23)/(INDEX($T$5:$AB$6,MATCH(I$34,$S$5:$S$6,0),MATCH(CONCATENATE($P24,$Q24),$T$4:$AB$4,0)))+$T$8))</f>
        <v>0.442349537</v>
      </c>
      <c r="J42" s="59">
        <f t="shared" si="49"/>
        <v>0.4840162037</v>
      </c>
      <c r="K42" s="59">
        <f t="shared" si="49"/>
        <v>0.5256828704</v>
      </c>
      <c r="L42" s="59">
        <f t="shared" si="49"/>
        <v>0.567349537</v>
      </c>
      <c r="M42" s="60">
        <f t="shared" si="49"/>
        <v>0.6090162037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3.5" customHeight="1">
      <c r="A43" s="61">
        <f t="shared" ref="A43:E43" si="50">A42+TIME(0,0,(3600*($O24-$O23)/(INDEX($T$5:$AB$6,MATCH(A$34,$S$5:$S$6,0),MATCH(CONCATENATE($P24,$Q24),$T$4:$AB$4,0)))+$T$8))</f>
        <v>0.4272106481</v>
      </c>
      <c r="B43" s="59">
        <f t="shared" si="50"/>
        <v>0.4688773148</v>
      </c>
      <c r="C43" s="59">
        <f t="shared" si="50"/>
        <v>0.5105439815</v>
      </c>
      <c r="D43" s="59">
        <f t="shared" si="50"/>
        <v>0.5522106481</v>
      </c>
      <c r="E43" s="59">
        <f t="shared" si="50"/>
        <v>0.5938773148</v>
      </c>
      <c r="F43" s="50">
        <v>0.5</v>
      </c>
      <c r="G43" s="39">
        <v>8.0</v>
      </c>
      <c r="H43" s="50" t="s">
        <v>58</v>
      </c>
      <c r="I43" s="59">
        <f t="shared" ref="I43:M43" si="51">I44+TIME(0,0,(3600*($O25-$O24)/(INDEX($T$5:$AB$6,MATCH(I$34,$S$5:$S$6,0),MATCH(CONCATENATE($P25,$Q25),$T$4:$AB$4,0)))+$T$8))</f>
        <v>0.4414930556</v>
      </c>
      <c r="J43" s="59">
        <f t="shared" si="51"/>
        <v>0.4831597222</v>
      </c>
      <c r="K43" s="59">
        <f t="shared" si="51"/>
        <v>0.5248263889</v>
      </c>
      <c r="L43" s="59">
        <f t="shared" si="51"/>
        <v>0.5664930556</v>
      </c>
      <c r="M43" s="60">
        <f t="shared" si="51"/>
        <v>0.6081597222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3.5" customHeight="1">
      <c r="A44" s="61">
        <f t="shared" ref="A44:E44" si="52">A43+TIME(0,0,(3600*($O25-$O24)/(INDEX($T$5:$AB$6,MATCH(A$34,$S$5:$S$6,0),MATCH(CONCATENATE($P25,$Q25),$T$4:$AB$4,0)))+$T$8))</f>
        <v>0.42875</v>
      </c>
      <c r="B44" s="59">
        <f t="shared" si="52"/>
        <v>0.4704166667</v>
      </c>
      <c r="C44" s="59">
        <f t="shared" si="52"/>
        <v>0.5120833333</v>
      </c>
      <c r="D44" s="59">
        <f t="shared" si="52"/>
        <v>0.55375</v>
      </c>
      <c r="E44" s="59">
        <f t="shared" si="52"/>
        <v>0.5954166667</v>
      </c>
      <c r="F44" s="50">
        <v>1.1</v>
      </c>
      <c r="G44" s="39">
        <v>9.0</v>
      </c>
      <c r="H44" s="50" t="s">
        <v>59</v>
      </c>
      <c r="I44" s="59">
        <f t="shared" ref="I44:M44" si="53">I45+TIME(0,0,(3600*($O26-$O25)/(INDEX($T$5:$AB$6,MATCH(I$34,$S$5:$S$6,0),MATCH(CONCATENATE($P26,$Q26),$T$4:$AB$4,0)))+$T$8))</f>
        <v>0.4399537037</v>
      </c>
      <c r="J44" s="59">
        <f t="shared" si="53"/>
        <v>0.4816203704</v>
      </c>
      <c r="K44" s="59">
        <f t="shared" si="53"/>
        <v>0.523287037</v>
      </c>
      <c r="L44" s="59">
        <f t="shared" si="53"/>
        <v>0.5649537037</v>
      </c>
      <c r="M44" s="60">
        <f t="shared" si="53"/>
        <v>0.6066203704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3.5" customHeight="1">
      <c r="A45" s="61">
        <f t="shared" ref="A45:E45" si="54">A44+TIME(0,0,(3600*($O26-$O25)/(INDEX($T$5:$AB$6,MATCH(A$34,$S$5:$S$6,0),MATCH(CONCATENATE($P26,$Q26),$T$4:$AB$4,0)))+$T$8))</f>
        <v>0.4296643519</v>
      </c>
      <c r="B45" s="59">
        <f t="shared" si="54"/>
        <v>0.4713310185</v>
      </c>
      <c r="C45" s="59">
        <f t="shared" si="54"/>
        <v>0.5129976852</v>
      </c>
      <c r="D45" s="59">
        <f t="shared" si="54"/>
        <v>0.5546643519</v>
      </c>
      <c r="E45" s="59">
        <f t="shared" si="54"/>
        <v>0.5963310185</v>
      </c>
      <c r="F45" s="50">
        <v>0.5</v>
      </c>
      <c r="G45" s="39">
        <v>10.0</v>
      </c>
      <c r="H45" s="50" t="s">
        <v>60</v>
      </c>
      <c r="I45" s="59">
        <f t="shared" ref="I45:M45" si="55">I46+TIME(0,0,(3600*($O27-$O26)/(INDEX($T$5:$AB$6,MATCH(I$34,$S$5:$S$6,0),MATCH(CONCATENATE($P27,$Q27),$T$4:$AB$4,0)))+$T$8))</f>
        <v>0.4390393519</v>
      </c>
      <c r="J45" s="59">
        <f t="shared" si="55"/>
        <v>0.4807060185</v>
      </c>
      <c r="K45" s="59">
        <f t="shared" si="55"/>
        <v>0.5223726852</v>
      </c>
      <c r="L45" s="59">
        <f t="shared" si="55"/>
        <v>0.5640393519</v>
      </c>
      <c r="M45" s="60">
        <f t="shared" si="55"/>
        <v>0.6057060185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3.5" customHeight="1">
      <c r="A46" s="61">
        <f t="shared" ref="A46:E46" si="56">A45+TIME(0,0,(3600*($O27-$O26)/(INDEX($T$5:$AB$6,MATCH(A$34,$S$5:$S$6,0),MATCH(CONCATENATE($P27,$Q27),$T$4:$AB$4,0)))+$T$8))</f>
        <v>0.4312037037</v>
      </c>
      <c r="B46" s="59">
        <f t="shared" si="56"/>
        <v>0.4728703704</v>
      </c>
      <c r="C46" s="59">
        <f t="shared" si="56"/>
        <v>0.514537037</v>
      </c>
      <c r="D46" s="59">
        <f t="shared" si="56"/>
        <v>0.5562037037</v>
      </c>
      <c r="E46" s="59">
        <f t="shared" si="56"/>
        <v>0.5978703704</v>
      </c>
      <c r="F46" s="50">
        <v>1.1</v>
      </c>
      <c r="G46" s="39">
        <v>11.0</v>
      </c>
      <c r="H46" s="50" t="s">
        <v>61</v>
      </c>
      <c r="I46" s="37">
        <v>0.4375</v>
      </c>
      <c r="J46" s="37">
        <v>0.4791666666666667</v>
      </c>
      <c r="K46" s="37">
        <v>0.5208333333333334</v>
      </c>
      <c r="L46" s="37">
        <v>0.5625</v>
      </c>
      <c r="M46" s="51">
        <v>0.6041666666666666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" customHeight="1">
      <c r="A47" s="45"/>
      <c r="B47" s="41"/>
      <c r="C47" s="41"/>
      <c r="D47" s="41"/>
      <c r="E47" s="41"/>
      <c r="F47" s="52"/>
      <c r="G47" s="53"/>
      <c r="H47" s="52"/>
      <c r="I47" s="41"/>
      <c r="J47" s="41"/>
      <c r="K47" s="41"/>
      <c r="L47" s="41"/>
      <c r="M47" s="4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" customHeight="1">
      <c r="A48" s="54" t="s">
        <v>62</v>
      </c>
      <c r="B48" s="56" t="s">
        <v>63</v>
      </c>
      <c r="C48" s="55" t="s">
        <v>62</v>
      </c>
      <c r="D48" s="56" t="s">
        <v>63</v>
      </c>
      <c r="E48" s="55" t="s">
        <v>62</v>
      </c>
      <c r="F48" s="57"/>
      <c r="G48" s="55"/>
      <c r="H48" s="57"/>
      <c r="I48" s="55" t="s">
        <v>62</v>
      </c>
      <c r="J48" s="56" t="s">
        <v>63</v>
      </c>
      <c r="K48" s="55" t="s">
        <v>62</v>
      </c>
      <c r="L48" s="56" t="s">
        <v>63</v>
      </c>
      <c r="M48" s="62" t="s">
        <v>62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" customHeight="1">
      <c r="A50" s="19" t="s">
        <v>30</v>
      </c>
      <c r="B50" s="20"/>
      <c r="C50" s="20"/>
      <c r="D50" s="20"/>
      <c r="E50" s="21"/>
      <c r="F50" s="63" t="s">
        <v>31</v>
      </c>
      <c r="G50" s="64" t="s">
        <v>32</v>
      </c>
      <c r="H50" s="64" t="s">
        <v>33</v>
      </c>
      <c r="I50" s="65" t="s">
        <v>34</v>
      </c>
      <c r="J50" s="20"/>
      <c r="K50" s="20"/>
      <c r="L50" s="20"/>
      <c r="M50" s="2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" customHeight="1">
      <c r="A51" s="66" t="s">
        <v>35</v>
      </c>
      <c r="B51" s="67"/>
      <c r="C51" s="67"/>
      <c r="D51" s="67"/>
      <c r="E51" s="68"/>
      <c r="F51" s="69"/>
      <c r="G51" s="23" t="s">
        <v>36</v>
      </c>
      <c r="H51" s="70" t="s">
        <v>37</v>
      </c>
      <c r="I51" s="71" t="s">
        <v>35</v>
      </c>
      <c r="J51" s="67"/>
      <c r="K51" s="67"/>
      <c r="L51" s="67"/>
      <c r="M51" s="6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>
      <c r="A52" s="72" t="s">
        <v>69</v>
      </c>
      <c r="B52" s="73" t="s">
        <v>70</v>
      </c>
      <c r="C52" s="73" t="s">
        <v>71</v>
      </c>
      <c r="D52" s="73" t="s">
        <v>72</v>
      </c>
      <c r="E52" s="73"/>
      <c r="F52" s="74"/>
      <c r="G52" s="74"/>
      <c r="H52" s="73"/>
      <c r="I52" s="73" t="s">
        <v>69</v>
      </c>
      <c r="J52" s="73" t="s">
        <v>70</v>
      </c>
      <c r="K52" s="73" t="s">
        <v>71</v>
      </c>
      <c r="L52" s="73" t="s">
        <v>72</v>
      </c>
      <c r="M52" s="75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2.75" customHeight="1">
      <c r="A53" s="31" t="s">
        <v>23</v>
      </c>
      <c r="B53" s="76" t="s">
        <v>23</v>
      </c>
      <c r="C53" s="76" t="s">
        <v>23</v>
      </c>
      <c r="D53" s="76" t="s">
        <v>23</v>
      </c>
      <c r="E53" s="76"/>
      <c r="F53" s="77"/>
      <c r="G53" s="77"/>
      <c r="H53" s="77"/>
      <c r="I53" s="76" t="s">
        <v>23</v>
      </c>
      <c r="J53" s="76" t="s">
        <v>23</v>
      </c>
      <c r="K53" s="76" t="s">
        <v>23</v>
      </c>
      <c r="L53" s="76" t="s">
        <v>23</v>
      </c>
      <c r="M53" s="78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2.75" customHeight="1">
      <c r="A54" s="36">
        <v>0.625</v>
      </c>
      <c r="B54" s="37">
        <v>0.6666666666666666</v>
      </c>
      <c r="C54" s="37">
        <v>0.7083333333333334</v>
      </c>
      <c r="D54" s="37">
        <v>0.7604166666666666</v>
      </c>
      <c r="E54" s="41"/>
      <c r="F54" s="79">
        <v>0.0</v>
      </c>
      <c r="G54" s="80">
        <v>0.0</v>
      </c>
      <c r="H54" s="81" t="s">
        <v>47</v>
      </c>
      <c r="I54" s="59">
        <f t="shared" ref="I54:L54" si="57">I55+TIME(0,0,(3600*($O17-$O16)/(INDEX($T$5:$AB$6,MATCH(I$53,$S$5:$S$6,0),MATCH(CONCATENATE($P17,$Q17),$T$4:$AB$4,0)))+$T$8))</f>
        <v>0.6603703704</v>
      </c>
      <c r="J54" s="59">
        <f t="shared" si="57"/>
        <v>0.702037037</v>
      </c>
      <c r="K54" s="59">
        <f t="shared" si="57"/>
        <v>0.7437037037</v>
      </c>
      <c r="L54" s="59">
        <f t="shared" si="57"/>
        <v>0.7923148148</v>
      </c>
      <c r="M54" s="4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2.75" customHeight="1">
      <c r="A55" s="61">
        <f t="shared" ref="A55:D55" si="58">A54+TIME(0,0,(3600*($O17-$O16)/(INDEX($T$5:$AB$6,MATCH(A$53,$S$5:$S$6,0),MATCH(CONCATENATE($P17,$Q17),$T$4:$AB$4,0)))+$T$8))</f>
        <v>0.6264699074</v>
      </c>
      <c r="B55" s="59">
        <f t="shared" si="58"/>
        <v>0.6681365741</v>
      </c>
      <c r="C55" s="59">
        <f t="shared" si="58"/>
        <v>0.7098032407</v>
      </c>
      <c r="D55" s="59">
        <f t="shared" si="58"/>
        <v>0.7618865741</v>
      </c>
      <c r="E55" s="41"/>
      <c r="F55" s="79">
        <v>1.3</v>
      </c>
      <c r="G55" s="80">
        <v>1.0</v>
      </c>
      <c r="H55" s="74" t="s">
        <v>49</v>
      </c>
      <c r="I55" s="59">
        <f t="shared" ref="I55:L55" si="59">I56+TIME(0,0,(3600*($O18-$O17)/(INDEX($T$5:$AB$6,MATCH(I$53,$S$5:$S$6,0),MATCH(CONCATENATE($P18,$Q18),$T$4:$AB$4,0)))+$T$8))</f>
        <v>0.658900463</v>
      </c>
      <c r="J55" s="59">
        <f t="shared" si="59"/>
        <v>0.7005671296</v>
      </c>
      <c r="K55" s="59">
        <f t="shared" si="59"/>
        <v>0.7422337963</v>
      </c>
      <c r="L55" s="59">
        <f t="shared" si="59"/>
        <v>0.7908449074</v>
      </c>
      <c r="M55" s="4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2.75" customHeight="1">
      <c r="A56" s="61">
        <f t="shared" ref="A56:D56" si="60">A55+TIME(0,0,(3600*($O18-$O17)/(INDEX($T$5:$AB$6,MATCH(A$53,$S$5:$S$6,0),MATCH(CONCATENATE($P18,$Q18),$T$4:$AB$4,0)))+$T$8))</f>
        <v>0.6276967593</v>
      </c>
      <c r="B56" s="59">
        <f t="shared" si="60"/>
        <v>0.6693634259</v>
      </c>
      <c r="C56" s="59">
        <f t="shared" si="60"/>
        <v>0.7110300926</v>
      </c>
      <c r="D56" s="59">
        <f t="shared" si="60"/>
        <v>0.7631134259</v>
      </c>
      <c r="E56" s="41"/>
      <c r="F56" s="79">
        <v>1.0</v>
      </c>
      <c r="G56" s="80">
        <v>2.0</v>
      </c>
      <c r="H56" s="74" t="s">
        <v>50</v>
      </c>
      <c r="I56" s="59">
        <f t="shared" ref="I56:L56" si="61">I57+TIME(0,0,(3600*($O19-$O18)/(INDEX($T$5:$AB$6,MATCH(I$53,$S$5:$S$6,0),MATCH(CONCATENATE($P19,$Q19),$T$4:$AB$4,0)))+$T$8))</f>
        <v>0.6576736111</v>
      </c>
      <c r="J56" s="59">
        <f t="shared" si="61"/>
        <v>0.6993402778</v>
      </c>
      <c r="K56" s="59">
        <f t="shared" si="61"/>
        <v>0.7410069444</v>
      </c>
      <c r="L56" s="59">
        <f t="shared" si="61"/>
        <v>0.7896180556</v>
      </c>
      <c r="M56" s="4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2.75" customHeight="1">
      <c r="A57" s="61">
        <f t="shared" ref="A57:D57" si="62">A56+TIME(0,0,(3600*($O19-$O18)/(INDEX($T$5:$AB$6,MATCH(A$53,$S$5:$S$6,0),MATCH(CONCATENATE($P19,$Q19),$T$4:$AB$4,0)))+$T$8))</f>
        <v>0.6288310185</v>
      </c>
      <c r="B57" s="59">
        <f t="shared" si="62"/>
        <v>0.6704976852</v>
      </c>
      <c r="C57" s="59">
        <f t="shared" si="62"/>
        <v>0.7121643519</v>
      </c>
      <c r="D57" s="59">
        <f t="shared" si="62"/>
        <v>0.7642476852</v>
      </c>
      <c r="E57" s="41"/>
      <c r="F57" s="79">
        <v>0.9</v>
      </c>
      <c r="G57" s="80">
        <v>3.0</v>
      </c>
      <c r="H57" s="74" t="s">
        <v>51</v>
      </c>
      <c r="I57" s="59">
        <f t="shared" ref="I57:L57" si="63">I58+TIME(0,0,(3600*($O20-$O19)/(INDEX($T$5:$AB$6,MATCH(I$53,$S$5:$S$6,0),MATCH(CONCATENATE($P20,$Q20),$T$4:$AB$4,0)))+$T$8))</f>
        <v>0.6565393519</v>
      </c>
      <c r="J57" s="59">
        <f t="shared" si="63"/>
        <v>0.6982060185</v>
      </c>
      <c r="K57" s="59">
        <f t="shared" si="63"/>
        <v>0.7398726852</v>
      </c>
      <c r="L57" s="59">
        <f t="shared" si="63"/>
        <v>0.7884837963</v>
      </c>
      <c r="M57" s="4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2.75" customHeight="1">
      <c r="A58" s="61">
        <f t="shared" ref="A58:D58" si="64">A57+TIME(0,0,(3600*($O20-$O19)/(INDEX($T$5:$AB$6,MATCH(A$53,$S$5:$S$6,0),MATCH(CONCATENATE($P20,$Q20),$T$4:$AB$4,0)))+$T$8))</f>
        <v>0.6314699074</v>
      </c>
      <c r="B58" s="59">
        <f t="shared" si="64"/>
        <v>0.6731365741</v>
      </c>
      <c r="C58" s="59">
        <f t="shared" si="64"/>
        <v>0.7148032407</v>
      </c>
      <c r="D58" s="59">
        <f t="shared" si="64"/>
        <v>0.7668865741</v>
      </c>
      <c r="E58" s="41"/>
      <c r="F58" s="79">
        <v>2.7</v>
      </c>
      <c r="G58" s="80">
        <v>4.0</v>
      </c>
      <c r="H58" s="74" t="s">
        <v>52</v>
      </c>
      <c r="I58" s="59">
        <f t="shared" ref="I58:L58" si="65">I59+TIME(0,0,(3600*($O21-$O20)/(INDEX($T$5:$AB$6,MATCH(I$53,$S$5:$S$6,0),MATCH(CONCATENATE($P21,$Q21),$T$4:$AB$4,0)))+$T$8))</f>
        <v>0.653900463</v>
      </c>
      <c r="J58" s="59">
        <f t="shared" si="65"/>
        <v>0.6955671296</v>
      </c>
      <c r="K58" s="59">
        <f t="shared" si="65"/>
        <v>0.7372337963</v>
      </c>
      <c r="L58" s="59">
        <f t="shared" si="65"/>
        <v>0.7858449074</v>
      </c>
      <c r="M58" s="4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2.75" customHeight="1">
      <c r="A59" s="61">
        <f t="shared" ref="A59:D59" si="66">A58+TIME(0,0,(3600*($O21-$O20)/(INDEX($T$5:$AB$6,MATCH(A$53,$S$5:$S$6,0),MATCH(CONCATENATE($P21,$Q21),$T$4:$AB$4,0)))+$T$8))</f>
        <v>0.6323263889</v>
      </c>
      <c r="B59" s="59">
        <f t="shared" si="66"/>
        <v>0.6739930556</v>
      </c>
      <c r="C59" s="59">
        <f t="shared" si="66"/>
        <v>0.7156597222</v>
      </c>
      <c r="D59" s="59">
        <f t="shared" si="66"/>
        <v>0.7677430556</v>
      </c>
      <c r="E59" s="41"/>
      <c r="F59" s="79">
        <v>0.5</v>
      </c>
      <c r="G59" s="80">
        <v>5.0</v>
      </c>
      <c r="H59" s="74" t="s">
        <v>53</v>
      </c>
      <c r="I59" s="59">
        <f t="shared" ref="I59:L59" si="67">I60+TIME(0,0,(3600*($O22-$O21)/(INDEX($T$5:$AB$6,MATCH(I$53,$S$5:$S$6,0),MATCH(CONCATENATE($P22,$Q22),$T$4:$AB$4,0)))+$T$8))</f>
        <v>0.6530439815</v>
      </c>
      <c r="J59" s="59">
        <f t="shared" si="67"/>
        <v>0.6947106481</v>
      </c>
      <c r="K59" s="59">
        <f t="shared" si="67"/>
        <v>0.7363773148</v>
      </c>
      <c r="L59" s="59">
        <f t="shared" si="67"/>
        <v>0.7849884259</v>
      </c>
      <c r="M59" s="4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2.75" customHeight="1">
      <c r="A60" s="61">
        <f t="shared" ref="A60:D60" si="68">A59+TIME(0,0,(3600*($O22-$O21)/(INDEX($T$5:$AB$6,MATCH(A$53,$S$5:$S$6,0),MATCH(CONCATENATE($P22,$Q22),$T$4:$AB$4,0)))+$T$8))</f>
        <v>0.6337384259</v>
      </c>
      <c r="B60" s="59">
        <f t="shared" si="68"/>
        <v>0.6754050926</v>
      </c>
      <c r="C60" s="59">
        <f t="shared" si="68"/>
        <v>0.7170717593</v>
      </c>
      <c r="D60" s="59">
        <f t="shared" si="68"/>
        <v>0.7691550926</v>
      </c>
      <c r="E60" s="41"/>
      <c r="F60" s="79">
        <v>1.1</v>
      </c>
      <c r="G60" s="80">
        <v>6.0</v>
      </c>
      <c r="H60" s="74" t="s">
        <v>55</v>
      </c>
      <c r="I60" s="59">
        <f t="shared" ref="I60:L60" si="69">I61+TIME(0,0,(3600*($O23-$O22)/(INDEX($T$5:$AB$6,MATCH(I$53,$S$5:$S$6,0),MATCH(CONCATENATE($P23,$Q23),$T$4:$AB$4,0)))+$T$8))</f>
        <v>0.6516319444</v>
      </c>
      <c r="J60" s="59">
        <f t="shared" si="69"/>
        <v>0.6932986111</v>
      </c>
      <c r="K60" s="59">
        <f t="shared" si="69"/>
        <v>0.7349652778</v>
      </c>
      <c r="L60" s="59">
        <f t="shared" si="69"/>
        <v>0.7835763889</v>
      </c>
      <c r="M60" s="4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2.75" customHeight="1">
      <c r="A61" s="61">
        <f t="shared" ref="A61:D61" si="70">A60+TIME(0,0,(3600*($O23-$O22)/(INDEX($T$5:$AB$6,MATCH(A$53,$S$5:$S$6,0),MATCH(CONCATENATE($P23,$Q23),$T$4:$AB$4,0)))+$T$8))</f>
        <v>0.6346875</v>
      </c>
      <c r="B61" s="59">
        <f t="shared" si="70"/>
        <v>0.6763541667</v>
      </c>
      <c r="C61" s="59">
        <f t="shared" si="70"/>
        <v>0.7180208333</v>
      </c>
      <c r="D61" s="59">
        <f t="shared" si="70"/>
        <v>0.7701041667</v>
      </c>
      <c r="E61" s="41"/>
      <c r="F61" s="79">
        <v>0.6</v>
      </c>
      <c r="G61" s="80">
        <v>7.0</v>
      </c>
      <c r="H61" s="74" t="s">
        <v>57</v>
      </c>
      <c r="I61" s="59">
        <f t="shared" ref="I61:L61" si="71">I62+TIME(0,0,(3600*($O24-$O23)/(INDEX($T$5:$AB$6,MATCH(I$53,$S$5:$S$6,0),MATCH(CONCATENATE($P24,$Q24),$T$4:$AB$4,0)))+$T$8))</f>
        <v>0.6506828704</v>
      </c>
      <c r="J61" s="59">
        <f t="shared" si="71"/>
        <v>0.692349537</v>
      </c>
      <c r="K61" s="59">
        <f t="shared" si="71"/>
        <v>0.7340162037</v>
      </c>
      <c r="L61" s="59">
        <f t="shared" si="71"/>
        <v>0.7826273148</v>
      </c>
      <c r="M61" s="4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2.75" customHeight="1">
      <c r="A62" s="61">
        <f t="shared" ref="A62:D62" si="72">A61+TIME(0,0,(3600*($O24-$O23)/(INDEX($T$5:$AB$6,MATCH(A$53,$S$5:$S$6,0),MATCH(CONCATENATE($P24,$Q24),$T$4:$AB$4,0)))+$T$8))</f>
        <v>0.6355439815</v>
      </c>
      <c r="B62" s="59">
        <f t="shared" si="72"/>
        <v>0.6772106481</v>
      </c>
      <c r="C62" s="59">
        <f t="shared" si="72"/>
        <v>0.7188773148</v>
      </c>
      <c r="D62" s="59">
        <f t="shared" si="72"/>
        <v>0.7709606481</v>
      </c>
      <c r="E62" s="41"/>
      <c r="F62" s="79">
        <v>0.5</v>
      </c>
      <c r="G62" s="80">
        <v>8.0</v>
      </c>
      <c r="H62" s="74" t="s">
        <v>58</v>
      </c>
      <c r="I62" s="59">
        <f t="shared" ref="I62:L62" si="73">I63+TIME(0,0,(3600*($O25-$O24)/(INDEX($T$5:$AB$6,MATCH(I$53,$S$5:$S$6,0),MATCH(CONCATENATE($P25,$Q25),$T$4:$AB$4,0)))+$T$8))</f>
        <v>0.6498263889</v>
      </c>
      <c r="J62" s="59">
        <f t="shared" si="73"/>
        <v>0.6914930556</v>
      </c>
      <c r="K62" s="59">
        <f t="shared" si="73"/>
        <v>0.7331597222</v>
      </c>
      <c r="L62" s="59">
        <f t="shared" si="73"/>
        <v>0.7817708333</v>
      </c>
      <c r="M62" s="4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2.75" customHeight="1">
      <c r="A63" s="61">
        <f t="shared" ref="A63:D63" si="74">A62+TIME(0,0,(3600*($O25-$O24)/(INDEX($T$5:$AB$6,MATCH(A$53,$S$5:$S$6,0),MATCH(CONCATENATE($P25,$Q25),$T$4:$AB$4,0)))+$T$8))</f>
        <v>0.6370833333</v>
      </c>
      <c r="B63" s="59">
        <f t="shared" si="74"/>
        <v>0.67875</v>
      </c>
      <c r="C63" s="59">
        <f t="shared" si="74"/>
        <v>0.7204166667</v>
      </c>
      <c r="D63" s="59">
        <f t="shared" si="74"/>
        <v>0.7725</v>
      </c>
      <c r="E63" s="41"/>
      <c r="F63" s="79">
        <v>1.1</v>
      </c>
      <c r="G63" s="80">
        <v>9.0</v>
      </c>
      <c r="H63" s="74" t="s">
        <v>59</v>
      </c>
      <c r="I63" s="59">
        <f t="shared" ref="I63:L63" si="75">I64+TIME(0,0,(3600*($O26-$O25)/(INDEX($T$5:$AB$6,MATCH(I$53,$S$5:$S$6,0),MATCH(CONCATENATE($P26,$Q26),$T$4:$AB$4,0)))+$T$8))</f>
        <v>0.648287037</v>
      </c>
      <c r="J63" s="59">
        <f t="shared" si="75"/>
        <v>0.6899537037</v>
      </c>
      <c r="K63" s="59">
        <f t="shared" si="75"/>
        <v>0.7316203704</v>
      </c>
      <c r="L63" s="59">
        <f t="shared" si="75"/>
        <v>0.7802314815</v>
      </c>
      <c r="M63" s="4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2.75" customHeight="1">
      <c r="A64" s="61">
        <f t="shared" ref="A64:D64" si="76">A63+TIME(0,0,(3600*($O26-$O25)/(INDEX($T$5:$AB$6,MATCH(A$53,$S$5:$S$6,0),MATCH(CONCATENATE($P26,$Q26),$T$4:$AB$4,0)))+$T$8))</f>
        <v>0.6379976852</v>
      </c>
      <c r="B64" s="59">
        <f t="shared" si="76"/>
        <v>0.6796643519</v>
      </c>
      <c r="C64" s="59">
        <f t="shared" si="76"/>
        <v>0.7213310185</v>
      </c>
      <c r="D64" s="59">
        <f t="shared" si="76"/>
        <v>0.7734143519</v>
      </c>
      <c r="E64" s="41"/>
      <c r="F64" s="79">
        <v>0.5</v>
      </c>
      <c r="G64" s="80">
        <v>10.0</v>
      </c>
      <c r="H64" s="74" t="s">
        <v>60</v>
      </c>
      <c r="I64" s="59">
        <f t="shared" ref="I64:L64" si="77">I65+TIME(0,0,(3600*($O27-$O26)/(INDEX($T$5:$AB$6,MATCH(I$53,$S$5:$S$6,0),MATCH(CONCATENATE($P27,$Q27),$T$4:$AB$4,0)))+$T$8))</f>
        <v>0.6473726852</v>
      </c>
      <c r="J64" s="59">
        <f t="shared" si="77"/>
        <v>0.6890393519</v>
      </c>
      <c r="K64" s="59">
        <f t="shared" si="77"/>
        <v>0.7307060185</v>
      </c>
      <c r="L64" s="59">
        <f t="shared" si="77"/>
        <v>0.7793171296</v>
      </c>
      <c r="M64" s="4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2.75" customHeight="1">
      <c r="A65" s="61">
        <f t="shared" ref="A65:D65" si="78">A64+TIME(0,0,(3600*($O27-$O26)/(INDEX($T$5:$AB$6,MATCH(A$53,$S$5:$S$6,0),MATCH(CONCATENATE($P27,$Q27),$T$4:$AB$4,0)))+$T$8))</f>
        <v>0.639537037</v>
      </c>
      <c r="B65" s="59">
        <f t="shared" si="78"/>
        <v>0.6812037037</v>
      </c>
      <c r="C65" s="59">
        <f t="shared" si="78"/>
        <v>0.7228703704</v>
      </c>
      <c r="D65" s="59">
        <f t="shared" si="78"/>
        <v>0.7749537037</v>
      </c>
      <c r="E65" s="41"/>
      <c r="F65" s="79">
        <v>1.1</v>
      </c>
      <c r="G65" s="80">
        <v>11.0</v>
      </c>
      <c r="H65" s="74" t="s">
        <v>61</v>
      </c>
      <c r="I65" s="82">
        <v>0.6458333333333334</v>
      </c>
      <c r="J65" s="37">
        <v>0.6875</v>
      </c>
      <c r="K65" s="37">
        <v>0.7291666666666666</v>
      </c>
      <c r="L65" s="37">
        <v>0.7777777777777778</v>
      </c>
      <c r="M65" s="4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6.5" customHeight="1">
      <c r="A66" s="45"/>
      <c r="B66" s="41"/>
      <c r="C66" s="41"/>
      <c r="D66" s="41"/>
      <c r="E66" s="41"/>
      <c r="F66" s="74"/>
      <c r="G66" s="74"/>
      <c r="H66" s="74"/>
      <c r="I66" s="41"/>
      <c r="J66" s="41"/>
      <c r="K66" s="41"/>
      <c r="L66" s="41"/>
      <c r="M66" s="4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6.5" customHeight="1">
      <c r="A67" s="83" t="s">
        <v>63</v>
      </c>
      <c r="B67" s="55" t="s">
        <v>62</v>
      </c>
      <c r="C67" s="56" t="s">
        <v>63</v>
      </c>
      <c r="D67" s="55" t="s">
        <v>62</v>
      </c>
      <c r="E67" s="84"/>
      <c r="F67" s="77"/>
      <c r="G67" s="77"/>
      <c r="H67" s="77"/>
      <c r="I67" s="56" t="s">
        <v>63</v>
      </c>
      <c r="J67" s="55" t="s">
        <v>62</v>
      </c>
      <c r="K67" s="56" t="s">
        <v>63</v>
      </c>
      <c r="L67" s="55" t="s">
        <v>62</v>
      </c>
      <c r="M67" s="85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6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6.5" customHeight="1">
      <c r="A69" s="1"/>
      <c r="B69" s="1"/>
      <c r="C69" s="1"/>
      <c r="D69" s="1"/>
      <c r="E69" s="1"/>
      <c r="F69" s="1"/>
      <c r="G69" s="1"/>
      <c r="H69" s="1"/>
      <c r="I69" s="1" t="s">
        <v>73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6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</sheetData>
  <mergeCells count="16">
    <mergeCell ref="A6:M6"/>
    <mergeCell ref="A7:M7"/>
    <mergeCell ref="A9:H9"/>
    <mergeCell ref="A10:M10"/>
    <mergeCell ref="A12:E12"/>
    <mergeCell ref="I12:M12"/>
    <mergeCell ref="I13:M13"/>
    <mergeCell ref="I50:M50"/>
    <mergeCell ref="I51:M51"/>
    <mergeCell ref="A13:E13"/>
    <mergeCell ref="A31:E31"/>
    <mergeCell ref="I31:M31"/>
    <mergeCell ref="A32:E32"/>
    <mergeCell ref="I32:M32"/>
    <mergeCell ref="A50:E50"/>
    <mergeCell ref="A51:E51"/>
  </mergeCells>
  <printOptions/>
  <pageMargins bottom="0.3937007874015748" footer="0.0" header="0.0" left="0.7480314960629921" right="0.0" top="0.3937007874015748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2002-03-26T19:23:05Z</dcterms:created>
  <dc:creator>Grigore Ion</dc:creator>
</cp:coreProperties>
</file>